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FILE03\common\Д МТО и марк\НСИЦ\СОГЛАСОВАНИЕ (Ковшура)\2022\ТЗ\ТЭ\0105 14.09.2022\"/>
    </mc:Choice>
  </mc:AlternateContent>
  <bookViews>
    <workbookView xWindow="240" yWindow="75" windowWidth="16275" windowHeight="10290"/>
  </bookViews>
  <sheets>
    <sheet name="анализ цены" sheetId="1" r:id="rId1"/>
    <sheet name="плановая цена" sheetId="7" r:id="rId2"/>
    <sheet name="оперативная САП" sheetId="3" r:id="rId3"/>
    <sheet name="исходное ТЗ" sheetId="6" r:id="rId4"/>
  </sheets>
  <externalReferences>
    <externalReference r:id="rId5"/>
  </externalReferences>
  <definedNames>
    <definedName name="_xlnm._FilterDatabase" localSheetId="0" hidden="1">'анализ цены'!$A$14:$R$20</definedName>
    <definedName name="_xlnm._FilterDatabase" localSheetId="2" hidden="1">'оперативная САП'!$A$1:$M$1</definedName>
    <definedName name="_xlnm._FilterDatabase" localSheetId="1" hidden="1">'плановая цена'!$A$1:$E$1</definedName>
  </definedNames>
  <calcPr calcId="152511"/>
</workbook>
</file>

<file path=xl/calcChain.xml><?xml version="1.0" encoding="utf-8"?>
<calcChain xmlns="http://schemas.openxmlformats.org/spreadsheetml/2006/main">
  <c r="R15" i="1" l="1"/>
  <c r="R16" i="1"/>
  <c r="R17" i="1"/>
  <c r="R18" i="1"/>
  <c r="R19" i="1"/>
  <c r="F15" i="1" l="1"/>
  <c r="G15" i="1"/>
  <c r="H15" i="1"/>
  <c r="N15" i="1" s="1"/>
  <c r="O15" i="1" s="1"/>
  <c r="I15" i="1"/>
  <c r="K15" i="1"/>
  <c r="L15" i="1" s="1"/>
  <c r="M15" i="1" s="1"/>
  <c r="F16" i="1"/>
  <c r="G16" i="1"/>
  <c r="H16" i="1"/>
  <c r="I16" i="1"/>
  <c r="K16" i="1"/>
  <c r="L16" i="1" s="1"/>
  <c r="M16" i="1" s="1"/>
  <c r="F17" i="1"/>
  <c r="G17" i="1"/>
  <c r="H17" i="1"/>
  <c r="N17" i="1" s="1"/>
  <c r="O17" i="1" s="1"/>
  <c r="I17" i="1"/>
  <c r="K17" i="1"/>
  <c r="L17" i="1" s="1"/>
  <c r="M17" i="1" s="1"/>
  <c r="F18" i="1"/>
  <c r="G18" i="1"/>
  <c r="H18" i="1"/>
  <c r="N18" i="1" s="1"/>
  <c r="O18" i="1" s="1"/>
  <c r="I18" i="1"/>
  <c r="K18" i="1"/>
  <c r="L18" i="1" s="1"/>
  <c r="M18" i="1" s="1"/>
  <c r="F19" i="1"/>
  <c r="G19" i="1"/>
  <c r="H19" i="1"/>
  <c r="N19" i="1" s="1"/>
  <c r="O19" i="1" s="1"/>
  <c r="I19" i="1"/>
  <c r="K19" i="1"/>
  <c r="L19" i="1" s="1"/>
  <c r="M19" i="1" s="1"/>
  <c r="Q17" i="1" l="1"/>
  <c r="Q15" i="1"/>
  <c r="Q18" i="1"/>
  <c r="N16" i="1"/>
  <c r="Q19" i="1"/>
  <c r="O16" i="1" l="1"/>
  <c r="Q16" i="1"/>
  <c r="F20" i="1"/>
  <c r="B13" i="1" l="1"/>
  <c r="B12" i="1" l="1"/>
  <c r="O3" i="1"/>
  <c r="O20" i="1" l="1"/>
</calcChain>
</file>

<file path=xl/sharedStrings.xml><?xml version="1.0" encoding="utf-8"?>
<sst xmlns="http://schemas.openxmlformats.org/spreadsheetml/2006/main" count="1187" uniqueCount="162">
  <si>
    <t>Согласована НМЦ лота</t>
  </si>
  <si>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</si>
  <si>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</si>
  <si>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</si>
  <si>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</si>
  <si>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Цена без НДС</t>
  </si>
  <si>
    <t>Стоимость без НДС</t>
  </si>
  <si>
    <t>Данные справочника ПК САП</t>
  </si>
  <si>
    <t>Плановая цена</t>
  </si>
  <si>
    <t>MIN оперативная</t>
  </si>
  <si>
    <t>№ пп</t>
  </si>
  <si>
    <t>Техническое задание на закупку</t>
  </si>
  <si>
    <t>СО 6.1476</t>
  </si>
  <si>
    <t>Цена руб без НДС</t>
  </si>
  <si>
    <t>Согласована плановая цена</t>
  </si>
  <si>
    <t>Согласование НМЦ лота</t>
  </si>
  <si>
    <t>Дата</t>
  </si>
  <si>
    <t>Подпись</t>
  </si>
  <si>
    <t>Примечание</t>
  </si>
  <si>
    <t>стратегия</t>
  </si>
  <si>
    <t>плановая цена</t>
  </si>
  <si>
    <t>материал</t>
  </si>
  <si>
    <t>краткий текст</t>
  </si>
  <si>
    <t>ед из</t>
  </si>
  <si>
    <t>код лота</t>
  </si>
  <si>
    <t>Опер цена</t>
  </si>
  <si>
    <t>ОперЦена Обществ</t>
  </si>
  <si>
    <t>БЕ</t>
  </si>
  <si>
    <t>Филиал</t>
  </si>
  <si>
    <t>Стратегия плановой цены</t>
  </si>
  <si>
    <t>Проверка НМЦ лота НСИиЦ</t>
  </si>
  <si>
    <t>Согласование цены НСИиЦ, руб без НДС</t>
  </si>
  <si>
    <t>Наименование (краткий текст САП)</t>
  </si>
  <si>
    <t>Замечания:</t>
  </si>
  <si>
    <t>наименование лота</t>
  </si>
  <si>
    <t>лот №</t>
  </si>
  <si>
    <t>предмет закупки</t>
  </si>
  <si>
    <t>НМЦ лота</t>
  </si>
  <si>
    <t>руб без НДС</t>
  </si>
  <si>
    <t>Ковшура Е.В.</t>
  </si>
  <si>
    <t>Оперативная цена филиала на 2022 г.</t>
  </si>
  <si>
    <t>Оперативная цена Общества на 2022 г.</t>
  </si>
  <si>
    <t>Расчет плановой цены  (Min оперативная *ИПЦ 2023 /1,040/)</t>
  </si>
  <si>
    <t>Вставка плавкая ВП1-1 3,15А</t>
  </si>
  <si>
    <t>Вставка плавкая НПН2-60 20А У3</t>
  </si>
  <si>
    <t>Вставка плавкая ПН2-100 100А У3</t>
  </si>
  <si>
    <t>Вставка плавкая ПН2-250 200А У3</t>
  </si>
  <si>
    <t>Вставка плавкая ПН2-250 250А У3</t>
  </si>
  <si>
    <t>Вставка плавкая ПН2-400 400А У3</t>
  </si>
  <si>
    <t>Вставка плавкая ПН2-600 630А У3</t>
  </si>
  <si>
    <t>Вставка плавкая ППН-33-Х3-00 100А УХЛ3</t>
  </si>
  <si>
    <t>Вставка плавкая ППН-33-Х3-00 50А УХЛ3</t>
  </si>
  <si>
    <t>Контакт К-01-10 У3</t>
  </si>
  <si>
    <t>Контакт К-02-10 У3</t>
  </si>
  <si>
    <t>Контакт К-03-10 У3</t>
  </si>
  <si>
    <t>Контакт ПН2 100А</t>
  </si>
  <si>
    <t>Контакт ПН2 250А</t>
  </si>
  <si>
    <t>Контакт ПН2 400А</t>
  </si>
  <si>
    <t>Контакт ПН2 630А</t>
  </si>
  <si>
    <t>Патрон ПН 0,1-10 У3</t>
  </si>
  <si>
    <t>Патрон ПН 0,1-35 У1</t>
  </si>
  <si>
    <t>Патрон ПТ 1.1-10-10-12,5 У3</t>
  </si>
  <si>
    <t>Патрон ПТ 1.1-10-10-20 У1</t>
  </si>
  <si>
    <t>Патрон ПТ 1.1-10-10-31,5 У3</t>
  </si>
  <si>
    <t>Патрон ПТ 1.1-10-16-12,5 У3</t>
  </si>
  <si>
    <t>Патрон ПТ 1.1-10-16-20 У1</t>
  </si>
  <si>
    <t>Патрон ПТ 1.1-10-16-31,5 У3</t>
  </si>
  <si>
    <t>Патрон ПТ 1.1-10-2-12,5 У3</t>
  </si>
  <si>
    <t>Патрон ПТ 1.1-10-20-12,5 У3</t>
  </si>
  <si>
    <t>Патрон ПТ 1.1-10-20-20 У1</t>
  </si>
  <si>
    <t>Патрон ПТ 1.1-10-20-31,5 У3</t>
  </si>
  <si>
    <t>Патрон ПТ 1.1-10-31,5-12,5 У1</t>
  </si>
  <si>
    <t>Патрон ПТ 1.1-10-31,5-12,5 У3</t>
  </si>
  <si>
    <t>Патрон ПТ 1.1-10-31,5-31,5 У3</t>
  </si>
  <si>
    <t>Патрон ПТ 1.1-10-5-12,5 У3</t>
  </si>
  <si>
    <t>Патрон ПТ 1.1-10-5-20 У1</t>
  </si>
  <si>
    <t>Патрон ПТ 1.1-10-5-31,5 У3</t>
  </si>
  <si>
    <t>Патрон ПТ 1.1-10-8-12,5 У3</t>
  </si>
  <si>
    <t>Патрон ПТ 1.1-10-8-20 У1</t>
  </si>
  <si>
    <t>Патрон ПТ 1.1-6-16-20 У3</t>
  </si>
  <si>
    <t>Патрон ПТ 1.1-6-20-20 У3</t>
  </si>
  <si>
    <t>Патрон ПТ 1.2-10-31,5-31,5 У3</t>
  </si>
  <si>
    <t>Патрон ПТ 1.2-10-40-12,5 У3</t>
  </si>
  <si>
    <t>Патрон ПТ 1.2-10-40-31,5 У3</t>
  </si>
  <si>
    <t>Патрон ПТ 1.2-10-50-12,5 У3</t>
  </si>
  <si>
    <t>Патрон ПТ 1.2-6-31,5-31,5 У3</t>
  </si>
  <si>
    <t>Патрон ПТ 1.2-6-40-31,5 У3</t>
  </si>
  <si>
    <t>Патрон ПТ 1.3-10-50-31,5 У3</t>
  </si>
  <si>
    <t>Патрон ПТ 1.3-10-80-20 У3</t>
  </si>
  <si>
    <t>Предохранитель НПН2-60 16А У3</t>
  </si>
  <si>
    <t>Предохранитель ПКН 001-10 У1</t>
  </si>
  <si>
    <t>Предохранитель ПКН 001-10 У3</t>
  </si>
  <si>
    <t>Предохранитель ПКН 001-35 У1</t>
  </si>
  <si>
    <t>Предохранитель ПКТ 101-10-10-12,5 У3</t>
  </si>
  <si>
    <t>Предохранитель ПКТ 101-10-10-20 У1</t>
  </si>
  <si>
    <t>Предохранитель ПКТ 101-10-10-31,5 УЗ</t>
  </si>
  <si>
    <t>Предохранитель ПКТ 101-10-16-12,5 У3</t>
  </si>
  <si>
    <t>Предохранитель ПКТ 101-10-16-20 У1</t>
  </si>
  <si>
    <t>Предохранитель ПКТ 101-10-16-31,5 У3</t>
  </si>
  <si>
    <t>Предохранитель ПКТ 101-10-2-12,5 У3</t>
  </si>
  <si>
    <t>Предохранитель ПКТ 101-10-2-31,5 У3</t>
  </si>
  <si>
    <t>Предохранитель ПКТ 101-10-20-12,5 У3</t>
  </si>
  <si>
    <t>Предохранитель ПКТ 101-10-20-20 У1</t>
  </si>
  <si>
    <t>Предохранитель ПКТ 101-10-20-31,5 У3</t>
  </si>
  <si>
    <t>Предохранитель ПКТ 101-10-3,2-12,5 У3</t>
  </si>
  <si>
    <t>Предохранитель ПКТ 101-10-3,2-31,5 У3</t>
  </si>
  <si>
    <t>Предохранитель ПКТ 101-10-31,5-12,5 У1</t>
  </si>
  <si>
    <t>Предохранитель ПКТ 101-10-31,5-12,5 У3</t>
  </si>
  <si>
    <t>Предохранитель ПКТ 101-10-31,5-20 У1</t>
  </si>
  <si>
    <t>Предохранитель ПКТ 101-10-31,5-31,5 У3</t>
  </si>
  <si>
    <t>Предохранитель ПКТ 101-10-5-12,5 У3</t>
  </si>
  <si>
    <t>Предохранитель ПКТ 101-10-8-12,5 У3</t>
  </si>
  <si>
    <t>Предохранитель ПКТ 101-10-8-31,5 У3</t>
  </si>
  <si>
    <t>Предохранитель ПКТ 101-35-8-8 У1</t>
  </si>
  <si>
    <t>Предохранитель ПКТ 101-6-10-20 У3</t>
  </si>
  <si>
    <t>Предохранитель ПКТ 101-6-10-40 У1</t>
  </si>
  <si>
    <t>Предохранитель ПКТ 101-6-16-20 УЗ</t>
  </si>
  <si>
    <t>Предохранитель ПКТ 101-6-16-40 У3</t>
  </si>
  <si>
    <t>Предохранитель ПКТ 101-6-20-20 УЗ</t>
  </si>
  <si>
    <t>Предохранитель ПКТ 101-6-20-40 УЗ</t>
  </si>
  <si>
    <t>Предохранитель ПКТ 101-6-31,5-20 У1</t>
  </si>
  <si>
    <t>Предохранитель ПКТ 101-6-31,5-20 У3</t>
  </si>
  <si>
    <t>Предохранитель ПКТ 102-10-31,5-31,5 У3</t>
  </si>
  <si>
    <t>Предохранитель ПКТ 102-10-40-31,5 У1</t>
  </si>
  <si>
    <t>Предохранитель ПКТ 102-10-40-31,5 У3</t>
  </si>
  <si>
    <t>Предохранитель ПКТ 102-10-50-12,5 У1</t>
  </si>
  <si>
    <t>Предохранитель ПКТ 102-10-50-12,5 У3</t>
  </si>
  <si>
    <t>Предохранитель ПКТ 102-10-50-20 У1</t>
  </si>
  <si>
    <t>Предохранитель ПКТ 102-10-63-31,5 У3</t>
  </si>
  <si>
    <t>Предохранитель ПКТ 102-20-20-12,5 У3</t>
  </si>
  <si>
    <t>Предохранитель ПКТ 102-6-31,5-31,5 У3</t>
  </si>
  <si>
    <t>Предохранитель ПКТ 102-6-40-31,5 У3</t>
  </si>
  <si>
    <t>Предохранитель ПКТ 102-6-50-31,5У3</t>
  </si>
  <si>
    <t>Предохранитель ПКТ 102-6-80-20 У3</t>
  </si>
  <si>
    <t>Предохранитель ПКТ 103-10-100-12,5 У3</t>
  </si>
  <si>
    <t>Предохранитель ПКТ 103-10-50-31,5 У3</t>
  </si>
  <si>
    <t>Предохранитель ПКТ 103-10-80-20 У3</t>
  </si>
  <si>
    <t>Предохранитель ПКТ 103-6-100-31,5 У3</t>
  </si>
  <si>
    <t>Предохранитель ПКТ 103-6-160-20 У3</t>
  </si>
  <si>
    <t>Предохранитель ПКТ-101-10-20-31,5 У1</t>
  </si>
  <si>
    <t>Предохранитель ПН 01-10 У1</t>
  </si>
  <si>
    <t>Предохранитель ПН2-100 100А У3</t>
  </si>
  <si>
    <t>Предохранитель ПН2-100 50А У3</t>
  </si>
  <si>
    <t>Предохранитель ПН2-100 63А У3</t>
  </si>
  <si>
    <t>Предохранитель ПН2-250 100А У3</t>
  </si>
  <si>
    <t>Предохранитель ПН2-250 160А У3</t>
  </si>
  <si>
    <t>Предохранитель ПН2-250 200А У3</t>
  </si>
  <si>
    <t>Предохранитель ПН2-250 250А У3</t>
  </si>
  <si>
    <t>Предохранитель ПН2-400 250А У3</t>
  </si>
  <si>
    <t>Предохранитель ПН2-400 315А У3</t>
  </si>
  <si>
    <t>Предохранитель ПН2-400 400А У3</t>
  </si>
  <si>
    <t>Предохранитель ПН2-600 630А У3</t>
  </si>
  <si>
    <t>Предохранитель пробивной ПП-А/3 220/230</t>
  </si>
  <si>
    <t>Предохранитель ПТ 1.1-35-10-3,2 У3</t>
  </si>
  <si>
    <t>Элемент плавкий ПН5.599.003-01</t>
  </si>
  <si>
    <t>Элемент плавкий ПН5.599.003-02</t>
  </si>
  <si>
    <t>По цене материала</t>
  </si>
  <si>
    <t>4000</t>
  </si>
  <si>
    <t>0105</t>
  </si>
  <si>
    <t>ШТ</t>
  </si>
  <si>
    <t>Поставка предохранителей</t>
  </si>
  <si>
    <t>плановая САП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</si>
</sst>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/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NumberFormat="1" applyAlignment="1">
      <alignment vertical="top"/>
    </xf>
    <xf numFmtId="4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5" xfId="0" applyFont="1" applyBorder="1"/>
    <xf numFmtId="0" fontId="0" fillId="0" borderId="0" xfId="0" applyAlignment="1">
      <alignment vertical="top" wrapText="1"/>
    </xf>
    <xf numFmtId="164" fontId="2" fillId="0" borderId="5" xfId="0" applyNumberFormat="1" applyFont="1" applyBorder="1" applyAlignment="1">
      <alignment horizontal="left"/>
    </xf>
    <xf numFmtId="4" fontId="2" fillId="0" borderId="1" xfId="0" applyNumberFormat="1" applyFont="1" applyBorder="1"/>
    <xf numFmtId="4" fontId="3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Border="1"/>
    <xf numFmtId="43" fontId="2" fillId="0" borderId="0" xfId="1" applyFont="1"/>
    <xf numFmtId="43" fontId="2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 wrapText="1"/>
    </xf>
    <xf numFmtId="4" fontId="5" fillId="5" borderId="1" xfId="0" applyNumberFormat="1" applyFont="1" applyFill="1" applyBorder="1" applyAlignment="1">
      <alignment vertical="center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2" fillId="6" borderId="1" xfId="0" applyFont="1" applyFill="1" applyBorder="1"/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left" vertical="top" wrapText="1"/>
    </xf>
    <xf numFmtId="0" fontId="1" fillId="4" borderId="7" xfId="0" applyFont="1" applyFill="1" applyBorder="1" applyAlignment="1">
      <alignment horizontal="left" vertical="center"/>
    </xf>
    <xf numFmtId="0" fontId="1" fillId="4" borderId="8" xfId="0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1%20&#1087;&#1088;&#1077;&#1076;&#1086;&#1093;&#1088;&#1072;&#1085;&#1080;&#1090;&#1077;&#1083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6">
          <cell r="B6">
            <v>3424200041</v>
          </cell>
        </row>
        <row r="7">
          <cell r="B7">
            <v>3414910103</v>
          </cell>
        </row>
        <row r="8">
          <cell r="B8">
            <v>3418000992</v>
          </cell>
        </row>
        <row r="9">
          <cell r="B9">
            <v>3424200007</v>
          </cell>
        </row>
        <row r="10">
          <cell r="B10">
            <v>3424200024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R20"/>
  <sheetViews>
    <sheetView tabSelected="1" zoomScale="80" zoomScaleNormal="80" workbookViewId="0">
      <selection activeCell="I23" sqref="I23"/>
    </sheetView>
  </sheetViews>
  <sheetFormatPr defaultRowHeight="15" x14ac:dyDescent="0.25"/>
  <cols>
    <col min="1" max="1" width="10.140625" style="1" customWidth="1"/>
    <col min="2" max="2" width="12.28515625" style="1" customWidth="1"/>
    <col min="3" max="3" width="32.7109375" style="24" customWidth="1"/>
    <col min="4" max="4" width="6.42578125" style="1" customWidth="1"/>
    <col min="5" max="5" width="11" style="1" customWidth="1"/>
    <col min="6" max="6" width="12.140625" style="26" customWidth="1"/>
    <col min="7" max="7" width="31.42578125" style="23" customWidth="1"/>
    <col min="8" max="8" width="11.28515625" style="1" customWidth="1"/>
    <col min="9" max="9" width="28.28515625" style="1" customWidth="1"/>
    <col min="10" max="10" width="12.42578125" style="1" customWidth="1"/>
    <col min="11" max="11" width="11.5703125" style="1" customWidth="1"/>
    <col min="12" max="12" width="12.140625" style="1" customWidth="1"/>
    <col min="13" max="13" width="19.85546875" style="3" customWidth="1"/>
    <col min="14" max="14" width="14" style="1" customWidth="1"/>
    <col min="15" max="15" width="18.7109375" style="1" customWidth="1"/>
    <col min="16" max="16" width="21.5703125" style="1" customWidth="1"/>
    <col min="17" max="17" width="15.140625" style="1" customWidth="1"/>
    <col min="18" max="16384" width="9.140625" style="1"/>
  </cols>
  <sheetData>
    <row r="2" spans="1:18" x14ac:dyDescent="0.25">
      <c r="A2" s="15"/>
      <c r="B2" s="15" t="s">
        <v>12</v>
      </c>
      <c r="N2" s="1" t="s">
        <v>16</v>
      </c>
      <c r="O2" s="18">
        <v>44818</v>
      </c>
      <c r="P2" s="16"/>
    </row>
    <row r="3" spans="1:18" x14ac:dyDescent="0.25">
      <c r="B3" s="1" t="s">
        <v>33</v>
      </c>
      <c r="N3" s="1" t="s">
        <v>28</v>
      </c>
      <c r="O3" s="32" t="str">
        <f>'плановая цена'!D2</f>
        <v>4000</v>
      </c>
    </row>
    <row r="4" spans="1:18" x14ac:dyDescent="0.25">
      <c r="A4" s="2"/>
      <c r="B4" s="2">
        <v>1</v>
      </c>
      <c r="C4" s="55"/>
      <c r="D4" s="55"/>
      <c r="E4" s="55"/>
      <c r="F4" s="55"/>
      <c r="G4" s="55"/>
      <c r="H4" s="55"/>
      <c r="I4" s="55"/>
      <c r="J4" s="33"/>
      <c r="K4" s="33"/>
      <c r="L4" s="33"/>
      <c r="N4" s="1" t="s">
        <v>17</v>
      </c>
      <c r="O4" s="16" t="s">
        <v>39</v>
      </c>
      <c r="P4" s="16"/>
    </row>
    <row r="5" spans="1:18" x14ac:dyDescent="0.25">
      <c r="A5" s="2"/>
      <c r="B5" s="2">
        <v>2</v>
      </c>
      <c r="C5" s="55"/>
      <c r="D5" s="55"/>
      <c r="E5" s="55"/>
      <c r="F5" s="55"/>
      <c r="G5" s="55"/>
      <c r="H5" s="55"/>
      <c r="I5" s="55"/>
      <c r="J5" s="33"/>
      <c r="K5" s="33"/>
      <c r="L5" s="33"/>
      <c r="O5" s="25"/>
      <c r="P5" s="25"/>
    </row>
    <row r="6" spans="1:18" x14ac:dyDescent="0.25">
      <c r="A6" s="2"/>
      <c r="B6" s="2">
        <v>3</v>
      </c>
      <c r="C6" s="55"/>
      <c r="D6" s="55"/>
      <c r="E6" s="55"/>
      <c r="F6" s="55"/>
      <c r="G6" s="55"/>
      <c r="H6" s="55"/>
      <c r="I6" s="55"/>
      <c r="J6" s="33"/>
      <c r="K6" s="33"/>
      <c r="L6" s="33"/>
      <c r="O6" s="25"/>
      <c r="P6" s="25"/>
    </row>
    <row r="7" spans="1:18" x14ac:dyDescent="0.25">
      <c r="A7" s="2"/>
      <c r="B7" s="2">
        <v>4</v>
      </c>
      <c r="C7" s="55"/>
      <c r="D7" s="55"/>
      <c r="E7" s="55"/>
      <c r="F7" s="55"/>
      <c r="G7" s="55"/>
      <c r="H7" s="55"/>
      <c r="I7" s="55"/>
      <c r="J7" s="33"/>
      <c r="K7" s="33"/>
      <c r="L7" s="33"/>
      <c r="O7" s="25"/>
      <c r="P7" s="25"/>
    </row>
    <row r="8" spans="1:18" x14ac:dyDescent="0.25">
      <c r="A8" s="2"/>
      <c r="B8" s="2">
        <v>5</v>
      </c>
      <c r="C8" s="55"/>
      <c r="D8" s="55"/>
      <c r="E8" s="55"/>
      <c r="F8" s="55"/>
      <c r="G8" s="55"/>
      <c r="H8" s="55"/>
      <c r="I8" s="55"/>
      <c r="J8" s="33"/>
      <c r="K8" s="33"/>
      <c r="L8" s="33"/>
      <c r="O8" s="25"/>
      <c r="P8" s="25"/>
    </row>
    <row r="9" spans="1:18" x14ac:dyDescent="0.25">
      <c r="A9" s="43" t="s">
        <v>15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</row>
    <row r="11" spans="1:18" ht="20.25" customHeight="1" x14ac:dyDescent="0.25">
      <c r="A11" s="48" t="s">
        <v>11</v>
      </c>
      <c r="B11" s="49"/>
      <c r="C11" s="49"/>
      <c r="D11" s="49"/>
      <c r="E11" s="49"/>
      <c r="F11" s="50"/>
      <c r="G11" s="46" t="s">
        <v>30</v>
      </c>
      <c r="H11" s="46"/>
      <c r="I11" s="46"/>
      <c r="J11" s="46"/>
      <c r="K11" s="46"/>
      <c r="L11" s="46"/>
      <c r="M11" s="46"/>
      <c r="N11" s="46"/>
      <c r="O11" s="46"/>
      <c r="P11" s="46"/>
      <c r="Q11" s="46"/>
    </row>
    <row r="12" spans="1:18" ht="15" customHeight="1" x14ac:dyDescent="0.25">
      <c r="A12" s="35" t="s">
        <v>35</v>
      </c>
      <c r="B12" s="52" t="str">
        <f>'оперативная САП'!D2</f>
        <v>0105</v>
      </c>
      <c r="C12" s="53"/>
      <c r="D12" s="53"/>
      <c r="E12" s="53"/>
      <c r="F12" s="54"/>
      <c r="G12" s="47" t="s">
        <v>7</v>
      </c>
      <c r="H12" s="47"/>
      <c r="I12" s="47"/>
      <c r="J12" s="47"/>
      <c r="K12" s="47"/>
      <c r="L12" s="47"/>
      <c r="M12" s="47"/>
      <c r="N12" s="44" t="s">
        <v>31</v>
      </c>
      <c r="O12" s="44"/>
      <c r="P12" s="44"/>
      <c r="Q12" s="44"/>
    </row>
    <row r="13" spans="1:18" ht="35.25" customHeight="1" x14ac:dyDescent="0.25">
      <c r="A13" s="36" t="s">
        <v>36</v>
      </c>
      <c r="B13" s="51" t="str">
        <f>'оперативная САП'!E2</f>
        <v>Поставка предохранителей</v>
      </c>
      <c r="C13" s="51"/>
      <c r="D13" s="51"/>
      <c r="E13" s="51"/>
      <c r="F13" s="51"/>
      <c r="G13" s="14"/>
      <c r="H13" s="45" t="s">
        <v>13</v>
      </c>
      <c r="I13" s="45"/>
      <c r="J13" s="45"/>
      <c r="K13" s="45"/>
      <c r="L13" s="45"/>
      <c r="M13" s="45"/>
      <c r="N13" s="44"/>
      <c r="O13" s="44"/>
      <c r="P13" s="44"/>
      <c r="Q13" s="44"/>
    </row>
    <row r="14" spans="1:18" s="2" customFormat="1" ht="60" x14ac:dyDescent="0.25">
      <c r="A14" s="34" t="s">
        <v>10</v>
      </c>
      <c r="B14" s="4" t="s">
        <v>1</v>
      </c>
      <c r="C14" s="21" t="s">
        <v>3</v>
      </c>
      <c r="D14" s="34" t="s">
        <v>4</v>
      </c>
      <c r="E14" s="4" t="s">
        <v>5</v>
      </c>
      <c r="F14" s="27" t="s">
        <v>6</v>
      </c>
      <c r="G14" s="21" t="s">
        <v>32</v>
      </c>
      <c r="H14" s="4" t="s">
        <v>8</v>
      </c>
      <c r="I14" s="4" t="s">
        <v>29</v>
      </c>
      <c r="J14" s="4" t="s">
        <v>40</v>
      </c>
      <c r="K14" s="4" t="s">
        <v>41</v>
      </c>
      <c r="L14" s="4" t="s">
        <v>9</v>
      </c>
      <c r="M14" s="40" t="s">
        <v>42</v>
      </c>
      <c r="N14" s="14" t="s">
        <v>14</v>
      </c>
      <c r="O14" s="14" t="s">
        <v>0</v>
      </c>
      <c r="P14" s="13" t="s">
        <v>2</v>
      </c>
      <c r="Q14" s="4" t="s">
        <v>18</v>
      </c>
    </row>
    <row r="15" spans="1:18" ht="25.5" x14ac:dyDescent="0.25">
      <c r="A15" s="28">
        <v>1</v>
      </c>
      <c r="B15" s="10">
        <v>3424200041</v>
      </c>
      <c r="C15" s="9" t="s">
        <v>93</v>
      </c>
      <c r="D15" s="29">
        <v>85</v>
      </c>
      <c r="E15" s="11">
        <v>899.32</v>
      </c>
      <c r="F15" s="30">
        <f>D15*E15</f>
        <v>76442.2</v>
      </c>
      <c r="G15" s="20" t="str">
        <f>VLOOKUP(B15,'плановая цена'!$1:$1048576,2,0)</f>
        <v>Предохранитель ПКТ 101-10-10-12,5 У3</v>
      </c>
      <c r="H15" s="5">
        <f>VLOOKUP(B15,'плановая цена'!$1:$1048576,5,0)</f>
        <v>899.32</v>
      </c>
      <c r="I15" s="22" t="str">
        <f>VLOOKUP(B15,'плановая цена'!$1:$1048576,3,0)</f>
        <v>По цене материала</v>
      </c>
      <c r="J15" s="5"/>
      <c r="K15" s="5">
        <f>VLOOKUP(B15,'оперативная САП'!$1:$1048576,8,0)</f>
        <v>729.74</v>
      </c>
      <c r="L15" s="5">
        <f>MIN(J15:K15)</f>
        <v>729.74</v>
      </c>
      <c r="M15" s="6">
        <f>ROUND(L15*1.04,2)</f>
        <v>758.93</v>
      </c>
      <c r="N15" s="42">
        <f>H15</f>
        <v>899.32</v>
      </c>
      <c r="O15" s="19">
        <f>ROUND(N15*D15,2)</f>
        <v>76442.2</v>
      </c>
      <c r="P15" s="5" t="s">
        <v>161</v>
      </c>
      <c r="Q15" s="5" t="str">
        <f>IF(N15=E15,"согл","корректировка")</f>
        <v>согл</v>
      </c>
      <c r="R15" s="1">
        <f>VLOOKUP(B15,[1]Лист1!$B$6:$B$10,1,0)</f>
        <v>3424200041</v>
      </c>
    </row>
    <row r="16" spans="1:18" ht="25.5" x14ac:dyDescent="0.25">
      <c r="A16" s="28">
        <v>2</v>
      </c>
      <c r="B16" s="10">
        <v>3414910103</v>
      </c>
      <c r="C16" s="9" t="s">
        <v>123</v>
      </c>
      <c r="D16" s="29">
        <v>19</v>
      </c>
      <c r="E16" s="11">
        <v>1839.48</v>
      </c>
      <c r="F16" s="30">
        <f>D16*E16</f>
        <v>34950.120000000003</v>
      </c>
      <c r="G16" s="20" t="str">
        <f>VLOOKUP(B16,'плановая цена'!$1:$1048576,2,0)</f>
        <v>Предохранитель ПКТ 102-10-40-31,5 У1</v>
      </c>
      <c r="H16" s="5">
        <f>VLOOKUP(B16,'плановая цена'!$1:$1048576,5,0)</f>
        <v>1839.48</v>
      </c>
      <c r="I16" s="22" t="str">
        <f>VLOOKUP(B16,'плановая цена'!$1:$1048576,3,0)</f>
        <v>По цене материала</v>
      </c>
      <c r="J16" s="5"/>
      <c r="K16" s="5">
        <f>VLOOKUP(B16,'оперативная САП'!$1:$1048576,8,0)</f>
        <v>1159.9000000000001</v>
      </c>
      <c r="L16" s="5">
        <f>MIN(J16:K16)</f>
        <v>1159.9000000000001</v>
      </c>
      <c r="M16" s="6">
        <f>ROUND(L16*1.04,2)</f>
        <v>1206.3</v>
      </c>
      <c r="N16" s="42">
        <f>H16</f>
        <v>1839.48</v>
      </c>
      <c r="O16" s="19">
        <f>ROUND(N16*D16,2)</f>
        <v>34950.120000000003</v>
      </c>
      <c r="P16" s="5" t="s">
        <v>161</v>
      </c>
      <c r="Q16" s="5" t="str">
        <f>IF(N16=E16,"согл","корректировка")</f>
        <v>согл</v>
      </c>
      <c r="R16" s="1">
        <f>VLOOKUP(B16,[1]Лист1!$B$6:$B$10,1,0)</f>
        <v>3414910103</v>
      </c>
    </row>
    <row r="17" spans="1:18" ht="25.5" x14ac:dyDescent="0.25">
      <c r="A17" s="28">
        <v>3</v>
      </c>
      <c r="B17" s="10">
        <v>3418000992</v>
      </c>
      <c r="C17" s="9" t="s">
        <v>128</v>
      </c>
      <c r="D17" s="29">
        <v>56</v>
      </c>
      <c r="E17" s="11">
        <v>1083.92</v>
      </c>
      <c r="F17" s="30">
        <f>D17*E17</f>
        <v>60699.520000000004</v>
      </c>
      <c r="G17" s="20" t="str">
        <f>VLOOKUP(B17,'плановая цена'!$1:$1048576,2,0)</f>
        <v>Предохранитель ПКТ 102-10-63-31,5 У3</v>
      </c>
      <c r="H17" s="5">
        <f>VLOOKUP(B17,'плановая цена'!$1:$1048576,5,0)</f>
        <v>1083.92</v>
      </c>
      <c r="I17" s="22" t="str">
        <f>VLOOKUP(B17,'плановая цена'!$1:$1048576,3,0)</f>
        <v>По цене материала</v>
      </c>
      <c r="J17" s="5"/>
      <c r="K17" s="5">
        <f>VLOOKUP(B17,'оперативная САП'!$1:$1048576,8,0)</f>
        <v>892.82</v>
      </c>
      <c r="L17" s="5">
        <f>MIN(J17:K17)</f>
        <v>892.82</v>
      </c>
      <c r="M17" s="6">
        <f>ROUND(L17*1.04,2)</f>
        <v>928.53</v>
      </c>
      <c r="N17" s="42">
        <f>H17</f>
        <v>1083.92</v>
      </c>
      <c r="O17" s="19">
        <f>ROUND(N17*D17,2)</f>
        <v>60699.519999999997</v>
      </c>
      <c r="P17" s="5" t="s">
        <v>161</v>
      </c>
      <c r="Q17" s="5" t="str">
        <f>IF(N17=E17,"согл","корректировка")</f>
        <v>согл</v>
      </c>
      <c r="R17" s="1">
        <f>VLOOKUP(B17,[1]Лист1!$B$6:$B$10,1,0)</f>
        <v>3418000992</v>
      </c>
    </row>
    <row r="18" spans="1:18" ht="15.75" x14ac:dyDescent="0.25">
      <c r="A18" s="28">
        <v>4</v>
      </c>
      <c r="B18" s="10">
        <v>3424200007</v>
      </c>
      <c r="C18" s="9" t="s">
        <v>147</v>
      </c>
      <c r="D18" s="29">
        <v>37</v>
      </c>
      <c r="E18" s="11">
        <v>255.66</v>
      </c>
      <c r="F18" s="30">
        <f>D18*E18</f>
        <v>9459.42</v>
      </c>
      <c r="G18" s="20" t="str">
        <f>VLOOKUP(B18,'плановая цена'!$1:$1048576,2,0)</f>
        <v>Предохранитель ПН2-250 250А У3</v>
      </c>
      <c r="H18" s="5">
        <f>VLOOKUP(B18,'плановая цена'!$1:$1048576,5,0)</f>
        <v>255.66</v>
      </c>
      <c r="I18" s="22" t="str">
        <f>VLOOKUP(B18,'плановая цена'!$1:$1048576,3,0)</f>
        <v>По цене материала</v>
      </c>
      <c r="J18" s="5"/>
      <c r="K18" s="5">
        <f>VLOOKUP(B18,'оперативная САП'!$1:$1048576,8,0)</f>
        <v>127.25</v>
      </c>
      <c r="L18" s="5">
        <f>MIN(J18:K18)</f>
        <v>127.25</v>
      </c>
      <c r="M18" s="6">
        <f>ROUND(L18*1.04,2)</f>
        <v>132.34</v>
      </c>
      <c r="N18" s="42">
        <f>H18</f>
        <v>255.66</v>
      </c>
      <c r="O18" s="19">
        <f>ROUND(N18*D18,2)</f>
        <v>9459.42</v>
      </c>
      <c r="P18" s="5" t="s">
        <v>161</v>
      </c>
      <c r="Q18" s="5" t="str">
        <f>IF(N18=E18,"согл","корректировка")</f>
        <v>согл</v>
      </c>
      <c r="R18" s="1">
        <f>VLOOKUP(B18,[1]Лист1!$B$6:$B$10,1,0)</f>
        <v>3424200007</v>
      </c>
    </row>
    <row r="19" spans="1:18" ht="15.75" x14ac:dyDescent="0.25">
      <c r="A19" s="28">
        <v>5</v>
      </c>
      <c r="B19" s="10">
        <v>3424200024</v>
      </c>
      <c r="C19" s="9" t="s">
        <v>150</v>
      </c>
      <c r="D19" s="29">
        <v>205</v>
      </c>
      <c r="E19" s="11">
        <v>331.62</v>
      </c>
      <c r="F19" s="30">
        <f>D19*E19</f>
        <v>67982.100000000006</v>
      </c>
      <c r="G19" s="20" t="str">
        <f>VLOOKUP(B19,'плановая цена'!$1:$1048576,2,0)</f>
        <v>Предохранитель ПН2-400 400А У3</v>
      </c>
      <c r="H19" s="5">
        <f>VLOOKUP(B19,'плановая цена'!$1:$1048576,5,0)</f>
        <v>331.62</v>
      </c>
      <c r="I19" s="22" t="str">
        <f>VLOOKUP(B19,'плановая цена'!$1:$1048576,3,0)</f>
        <v>По цене материала</v>
      </c>
      <c r="J19" s="5"/>
      <c r="K19" s="5">
        <f>VLOOKUP(B19,'оперативная САП'!$1:$1048576,8,0)</f>
        <v>225.06</v>
      </c>
      <c r="L19" s="5">
        <f>MIN(J19:K19)</f>
        <v>225.06</v>
      </c>
      <c r="M19" s="6">
        <f>ROUND(L19*1.04,2)</f>
        <v>234.06</v>
      </c>
      <c r="N19" s="42">
        <f>H19</f>
        <v>331.62</v>
      </c>
      <c r="O19" s="19">
        <f>ROUND(N19*D19,2)</f>
        <v>67982.100000000006</v>
      </c>
      <c r="P19" s="5" t="s">
        <v>161</v>
      </c>
      <c r="Q19" s="5" t="str">
        <f>IF(N19=E19,"согл","корректировка")</f>
        <v>согл</v>
      </c>
      <c r="R19" s="1">
        <f>VLOOKUP(B19,[1]Лист1!$B$6:$B$10,1,0)</f>
        <v>3424200024</v>
      </c>
    </row>
    <row r="20" spans="1:18" ht="44.25" customHeight="1" x14ac:dyDescent="0.25">
      <c r="A20" s="41" t="s">
        <v>37</v>
      </c>
      <c r="B20" s="41" t="s">
        <v>38</v>
      </c>
      <c r="C20" s="41"/>
      <c r="D20" s="41"/>
      <c r="E20" s="41"/>
      <c r="F20" s="37">
        <f>SUM(F15:F19)</f>
        <v>249533.36000000004</v>
      </c>
      <c r="G20" s="38"/>
      <c r="H20" s="39"/>
      <c r="I20" s="39"/>
      <c r="J20" s="39"/>
      <c r="K20" s="39"/>
      <c r="L20" s="39"/>
      <c r="M20" s="39"/>
      <c r="N20" s="39"/>
      <c r="O20" s="37">
        <f>SUM(O15:O19)</f>
        <v>249533.36000000002</v>
      </c>
      <c r="P20" s="39"/>
      <c r="Q20" s="39"/>
    </row>
  </sheetData>
  <autoFilter ref="A14:R20">
    <sortState ref="A15:R20">
      <sortCondition ref="C14:C20"/>
    </sortState>
  </autoFilter>
  <mergeCells count="13">
    <mergeCell ref="C4:I4"/>
    <mergeCell ref="C5:I5"/>
    <mergeCell ref="C6:I6"/>
    <mergeCell ref="C7:I7"/>
    <mergeCell ref="C8:I8"/>
    <mergeCell ref="A9:Q9"/>
    <mergeCell ref="N12:Q13"/>
    <mergeCell ref="H13:M13"/>
    <mergeCell ref="G11:Q11"/>
    <mergeCell ref="G12:M12"/>
    <mergeCell ref="A11:F11"/>
    <mergeCell ref="B13:F13"/>
    <mergeCell ref="B12:F12"/>
  </mergeCells>
  <conditionalFormatting sqref="B21:B1048576 B1 B9:B10 B12 B14">
    <cfRule type="duplicateValues" dxfId="4" priority="10"/>
  </conditionalFormatting>
  <conditionalFormatting sqref="C21:C712 C15:C19">
    <cfRule type="expression" dxfId="3" priority="5">
      <formula>C15&lt;&gt;G15</formula>
    </cfRule>
  </conditionalFormatting>
  <conditionalFormatting sqref="B21:B1048576 B1 B14 B9:B12">
    <cfRule type="duplicateValues" dxfId="2" priority="3"/>
  </conditionalFormatting>
  <conditionalFormatting sqref="A20">
    <cfRule type="duplicateValues" dxfId="1" priority="2"/>
  </conditionalFormatting>
  <conditionalFormatting sqref="A20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workbookViewId="0">
      <selection activeCell="A2" sqref="A2:F114"/>
    </sheetView>
  </sheetViews>
  <sheetFormatPr defaultRowHeight="15" x14ac:dyDescent="0.25"/>
  <cols>
    <col min="1" max="1" width="12.140625" bestFit="1" customWidth="1"/>
    <col min="2" max="2" width="49.28515625" customWidth="1"/>
    <col min="3" max="3" width="14.28515625" customWidth="1"/>
    <col min="5" max="5" width="20.5703125" customWidth="1"/>
  </cols>
  <sheetData>
    <row r="1" spans="1:6" s="9" customFormat="1" x14ac:dyDescent="0.25">
      <c r="A1" s="7" t="s">
        <v>21</v>
      </c>
      <c r="B1" s="7" t="s">
        <v>22</v>
      </c>
      <c r="C1" s="7" t="s">
        <v>19</v>
      </c>
      <c r="D1" s="7" t="s">
        <v>27</v>
      </c>
      <c r="E1" s="8" t="s">
        <v>20</v>
      </c>
    </row>
    <row r="2" spans="1:6" x14ac:dyDescent="0.25">
      <c r="A2" s="10">
        <v>3424100033</v>
      </c>
      <c r="B2" s="9" t="s">
        <v>43</v>
      </c>
      <c r="C2" s="9" t="s">
        <v>156</v>
      </c>
      <c r="D2" s="9" t="s">
        <v>157</v>
      </c>
      <c r="E2" s="11">
        <v>49</v>
      </c>
      <c r="F2" s="9" t="s">
        <v>158</v>
      </c>
    </row>
    <row r="3" spans="1:6" x14ac:dyDescent="0.25">
      <c r="A3" s="10">
        <v>3424200225</v>
      </c>
      <c r="B3" s="9" t="s">
        <v>44</v>
      </c>
      <c r="C3" s="9" t="s">
        <v>156</v>
      </c>
      <c r="D3" s="9" t="s">
        <v>157</v>
      </c>
      <c r="E3" s="11">
        <v>116.4</v>
      </c>
      <c r="F3" s="9" t="s">
        <v>158</v>
      </c>
    </row>
    <row r="4" spans="1:6" x14ac:dyDescent="0.25">
      <c r="A4" s="10">
        <v>3424200028</v>
      </c>
      <c r="B4" s="9" t="s">
        <v>45</v>
      </c>
      <c r="C4" s="9" t="s">
        <v>156</v>
      </c>
      <c r="D4" s="9" t="s">
        <v>157</v>
      </c>
      <c r="E4" s="11">
        <v>59.23</v>
      </c>
      <c r="F4" s="9" t="s">
        <v>158</v>
      </c>
    </row>
    <row r="5" spans="1:6" x14ac:dyDescent="0.25">
      <c r="A5" s="10">
        <v>3424200030</v>
      </c>
      <c r="B5" s="9" t="s">
        <v>46</v>
      </c>
      <c r="C5" s="9" t="s">
        <v>156</v>
      </c>
      <c r="D5" s="9" t="s">
        <v>157</v>
      </c>
      <c r="E5" s="11">
        <v>84.75</v>
      </c>
      <c r="F5" s="9" t="s">
        <v>158</v>
      </c>
    </row>
    <row r="6" spans="1:6" x14ac:dyDescent="0.25">
      <c r="A6" s="10">
        <v>3424200031</v>
      </c>
      <c r="B6" s="9" t="s">
        <v>47</v>
      </c>
      <c r="C6" s="9" t="s">
        <v>156</v>
      </c>
      <c r="D6" s="9" t="s">
        <v>157</v>
      </c>
      <c r="E6" s="11">
        <v>84.75</v>
      </c>
      <c r="F6" s="9" t="s">
        <v>158</v>
      </c>
    </row>
    <row r="7" spans="1:6" x14ac:dyDescent="0.25">
      <c r="A7" s="10">
        <v>3424200033</v>
      </c>
      <c r="B7" s="9" t="s">
        <v>48</v>
      </c>
      <c r="C7" s="9" t="s">
        <v>156</v>
      </c>
      <c r="D7" s="9" t="s">
        <v>157</v>
      </c>
      <c r="E7" s="11">
        <v>133.75</v>
      </c>
      <c r="F7" s="9" t="s">
        <v>158</v>
      </c>
    </row>
    <row r="8" spans="1:6" x14ac:dyDescent="0.25">
      <c r="A8" s="10">
        <v>3424200034</v>
      </c>
      <c r="B8" s="9" t="s">
        <v>49</v>
      </c>
      <c r="C8" s="9" t="s">
        <v>156</v>
      </c>
      <c r="D8" s="9" t="s">
        <v>157</v>
      </c>
      <c r="E8" s="11">
        <v>278.74</v>
      </c>
      <c r="F8" s="9" t="s">
        <v>158</v>
      </c>
    </row>
    <row r="9" spans="1:6" x14ac:dyDescent="0.25">
      <c r="A9" s="10">
        <v>3424200178</v>
      </c>
      <c r="B9" s="9" t="s">
        <v>50</v>
      </c>
      <c r="C9" s="9" t="s">
        <v>156</v>
      </c>
      <c r="D9" s="9" t="s">
        <v>157</v>
      </c>
      <c r="E9" s="11">
        <v>165.4</v>
      </c>
      <c r="F9" s="9" t="s">
        <v>158</v>
      </c>
    </row>
    <row r="10" spans="1:6" x14ac:dyDescent="0.25">
      <c r="A10" s="10">
        <v>3424200175</v>
      </c>
      <c r="B10" s="9" t="s">
        <v>51</v>
      </c>
      <c r="C10" s="9" t="s">
        <v>156</v>
      </c>
      <c r="D10" s="9" t="s">
        <v>157</v>
      </c>
      <c r="E10" s="11">
        <v>334.4</v>
      </c>
      <c r="F10" s="9" t="s">
        <v>158</v>
      </c>
    </row>
    <row r="11" spans="1:6" x14ac:dyDescent="0.25">
      <c r="A11" s="10">
        <v>3498120003</v>
      </c>
      <c r="B11" s="9" t="s">
        <v>52</v>
      </c>
      <c r="C11" s="9" t="s">
        <v>156</v>
      </c>
      <c r="D11" s="9" t="s">
        <v>157</v>
      </c>
      <c r="E11" s="11">
        <v>100.06</v>
      </c>
      <c r="F11" s="9" t="s">
        <v>158</v>
      </c>
    </row>
    <row r="12" spans="1:6" x14ac:dyDescent="0.25">
      <c r="A12" s="10">
        <v>3498120025</v>
      </c>
      <c r="B12" s="9" t="s">
        <v>53</v>
      </c>
      <c r="C12" s="9" t="s">
        <v>156</v>
      </c>
      <c r="D12" s="9" t="s">
        <v>157</v>
      </c>
      <c r="E12" s="11">
        <v>147.02000000000001</v>
      </c>
      <c r="F12" s="9" t="s">
        <v>158</v>
      </c>
    </row>
    <row r="13" spans="1:6" x14ac:dyDescent="0.25">
      <c r="A13" s="10">
        <v>3498120019</v>
      </c>
      <c r="B13" s="9" t="s">
        <v>54</v>
      </c>
      <c r="C13" s="9" t="s">
        <v>156</v>
      </c>
      <c r="D13" s="9" t="s">
        <v>157</v>
      </c>
      <c r="E13" s="11">
        <v>211.23</v>
      </c>
      <c r="F13" s="9" t="s">
        <v>158</v>
      </c>
    </row>
    <row r="14" spans="1:6" x14ac:dyDescent="0.25">
      <c r="A14" s="10">
        <v>3424900002</v>
      </c>
      <c r="B14" s="9" t="s">
        <v>55</v>
      </c>
      <c r="C14" s="9" t="s">
        <v>156</v>
      </c>
      <c r="D14" s="9" t="s">
        <v>157</v>
      </c>
      <c r="E14" s="11">
        <v>114.36</v>
      </c>
      <c r="F14" s="9" t="s">
        <v>158</v>
      </c>
    </row>
    <row r="15" spans="1:6" x14ac:dyDescent="0.25">
      <c r="A15" s="10">
        <v>3424900001</v>
      </c>
      <c r="B15" s="9" t="s">
        <v>56</v>
      </c>
      <c r="C15" s="9" t="s">
        <v>156</v>
      </c>
      <c r="D15" s="9" t="s">
        <v>157</v>
      </c>
      <c r="E15" s="11">
        <v>201.76</v>
      </c>
      <c r="F15" s="9" t="s">
        <v>158</v>
      </c>
    </row>
    <row r="16" spans="1:6" x14ac:dyDescent="0.25">
      <c r="A16" s="10">
        <v>3498110001</v>
      </c>
      <c r="B16" s="9" t="s">
        <v>57</v>
      </c>
      <c r="C16" s="9" t="s">
        <v>156</v>
      </c>
      <c r="D16" s="9" t="s">
        <v>157</v>
      </c>
      <c r="E16" s="11">
        <v>277.72000000000003</v>
      </c>
      <c r="F16" s="9" t="s">
        <v>158</v>
      </c>
    </row>
    <row r="17" spans="1:6" x14ac:dyDescent="0.25">
      <c r="A17" s="10">
        <v>3424900170</v>
      </c>
      <c r="B17" s="9" t="s">
        <v>58</v>
      </c>
      <c r="C17" s="9" t="s">
        <v>156</v>
      </c>
      <c r="D17" s="9" t="s">
        <v>157</v>
      </c>
      <c r="E17" s="11">
        <v>294.05</v>
      </c>
      <c r="F17" s="9" t="s">
        <v>158</v>
      </c>
    </row>
    <row r="18" spans="1:6" x14ac:dyDescent="0.25">
      <c r="A18" s="10">
        <v>3414910001</v>
      </c>
      <c r="B18" s="9" t="s">
        <v>59</v>
      </c>
      <c r="C18" s="9" t="s">
        <v>156</v>
      </c>
      <c r="D18" s="9" t="s">
        <v>157</v>
      </c>
      <c r="E18" s="11">
        <v>331.62</v>
      </c>
      <c r="F18" s="9" t="s">
        <v>158</v>
      </c>
    </row>
    <row r="19" spans="1:6" x14ac:dyDescent="0.25">
      <c r="A19" s="10">
        <v>3414910162</v>
      </c>
      <c r="B19" s="9" t="s">
        <v>60</v>
      </c>
      <c r="C19" s="9" t="s">
        <v>156</v>
      </c>
      <c r="D19" s="9" t="s">
        <v>157</v>
      </c>
      <c r="E19" s="11">
        <v>918.92</v>
      </c>
      <c r="F19" s="9" t="s">
        <v>158</v>
      </c>
    </row>
    <row r="20" spans="1:6" x14ac:dyDescent="0.25">
      <c r="A20" s="10">
        <v>3414910120</v>
      </c>
      <c r="B20" s="9" t="s">
        <v>61</v>
      </c>
      <c r="C20" s="9" t="s">
        <v>156</v>
      </c>
      <c r="D20" s="9" t="s">
        <v>157</v>
      </c>
      <c r="E20" s="11">
        <v>331.62</v>
      </c>
      <c r="F20" s="9" t="s">
        <v>158</v>
      </c>
    </row>
    <row r="21" spans="1:6" x14ac:dyDescent="0.25">
      <c r="A21" s="10">
        <v>3414910004</v>
      </c>
      <c r="B21" s="9" t="s">
        <v>62</v>
      </c>
      <c r="C21" s="9" t="s">
        <v>156</v>
      </c>
      <c r="D21" s="9" t="s">
        <v>157</v>
      </c>
      <c r="E21" s="11">
        <v>331.62</v>
      </c>
      <c r="F21" s="9" t="s">
        <v>158</v>
      </c>
    </row>
    <row r="22" spans="1:6" x14ac:dyDescent="0.25">
      <c r="A22" s="10">
        <v>3414910005</v>
      </c>
      <c r="B22" s="9" t="s">
        <v>63</v>
      </c>
      <c r="C22" s="9" t="s">
        <v>156</v>
      </c>
      <c r="D22" s="9" t="s">
        <v>157</v>
      </c>
      <c r="E22" s="11">
        <v>331.62</v>
      </c>
      <c r="F22" s="9" t="s">
        <v>158</v>
      </c>
    </row>
    <row r="23" spans="1:6" x14ac:dyDescent="0.25">
      <c r="A23" s="10">
        <v>3414910006</v>
      </c>
      <c r="B23" s="9" t="s">
        <v>64</v>
      </c>
      <c r="C23" s="9" t="s">
        <v>156</v>
      </c>
      <c r="D23" s="9" t="s">
        <v>157</v>
      </c>
      <c r="E23" s="11">
        <v>331.62</v>
      </c>
      <c r="F23" s="9" t="s">
        <v>158</v>
      </c>
    </row>
    <row r="24" spans="1:6" x14ac:dyDescent="0.25">
      <c r="A24" s="10">
        <v>3414910007</v>
      </c>
      <c r="B24" s="9" t="s">
        <v>65</v>
      </c>
      <c r="C24" s="9" t="s">
        <v>156</v>
      </c>
      <c r="D24" s="9" t="s">
        <v>157</v>
      </c>
      <c r="E24" s="11">
        <v>331.62</v>
      </c>
      <c r="F24" s="9" t="s">
        <v>158</v>
      </c>
    </row>
    <row r="25" spans="1:6" x14ac:dyDescent="0.25">
      <c r="A25" s="10">
        <v>3414910008</v>
      </c>
      <c r="B25" s="9" t="s">
        <v>66</v>
      </c>
      <c r="C25" s="9" t="s">
        <v>156</v>
      </c>
      <c r="D25" s="9" t="s">
        <v>157</v>
      </c>
      <c r="E25" s="11">
        <v>331.62</v>
      </c>
      <c r="F25" s="9" t="s">
        <v>158</v>
      </c>
    </row>
    <row r="26" spans="1:6" x14ac:dyDescent="0.25">
      <c r="A26" s="10">
        <v>3414910009</v>
      </c>
      <c r="B26" s="9" t="s">
        <v>67</v>
      </c>
      <c r="C26" s="9" t="s">
        <v>156</v>
      </c>
      <c r="D26" s="9" t="s">
        <v>157</v>
      </c>
      <c r="E26" s="11">
        <v>331.62</v>
      </c>
      <c r="F26" s="9" t="s">
        <v>158</v>
      </c>
    </row>
    <row r="27" spans="1:6" x14ac:dyDescent="0.25">
      <c r="A27" s="10">
        <v>3414910010</v>
      </c>
      <c r="B27" s="9" t="s">
        <v>68</v>
      </c>
      <c r="C27" s="9" t="s">
        <v>156</v>
      </c>
      <c r="D27" s="9" t="s">
        <v>157</v>
      </c>
      <c r="E27" s="11">
        <v>331.62</v>
      </c>
      <c r="F27" s="9" t="s">
        <v>158</v>
      </c>
    </row>
    <row r="28" spans="1:6" x14ac:dyDescent="0.25">
      <c r="A28" s="10">
        <v>3414910154</v>
      </c>
      <c r="B28" s="9" t="s">
        <v>69</v>
      </c>
      <c r="C28" s="9" t="s">
        <v>156</v>
      </c>
      <c r="D28" s="9" t="s">
        <v>157</v>
      </c>
      <c r="E28" s="11">
        <v>331.62</v>
      </c>
      <c r="F28" s="9" t="s">
        <v>158</v>
      </c>
    </row>
    <row r="29" spans="1:6" x14ac:dyDescent="0.25">
      <c r="A29" s="10">
        <v>3414910012</v>
      </c>
      <c r="B29" s="9" t="s">
        <v>70</v>
      </c>
      <c r="C29" s="9" t="s">
        <v>156</v>
      </c>
      <c r="D29" s="9" t="s">
        <v>157</v>
      </c>
      <c r="E29" s="11">
        <v>331.62</v>
      </c>
      <c r="F29" s="9" t="s">
        <v>158</v>
      </c>
    </row>
    <row r="30" spans="1:6" x14ac:dyDescent="0.25">
      <c r="A30" s="10">
        <v>3414910121</v>
      </c>
      <c r="B30" s="9" t="s">
        <v>71</v>
      </c>
      <c r="C30" s="9" t="s">
        <v>156</v>
      </c>
      <c r="D30" s="9" t="s">
        <v>157</v>
      </c>
      <c r="E30" s="11">
        <v>331.62</v>
      </c>
      <c r="F30" s="9" t="s">
        <v>158</v>
      </c>
    </row>
    <row r="31" spans="1:6" x14ac:dyDescent="0.25">
      <c r="A31" s="10">
        <v>3414910013</v>
      </c>
      <c r="B31" s="9" t="s">
        <v>72</v>
      </c>
      <c r="C31" s="9" t="s">
        <v>156</v>
      </c>
      <c r="D31" s="9" t="s">
        <v>157</v>
      </c>
      <c r="E31" s="11">
        <v>331.62</v>
      </c>
      <c r="F31" s="9" t="s">
        <v>158</v>
      </c>
    </row>
    <row r="32" spans="1:6" x14ac:dyDescent="0.25">
      <c r="A32" s="10">
        <v>3414910090</v>
      </c>
      <c r="B32" s="9" t="s">
        <v>73</v>
      </c>
      <c r="C32" s="9" t="s">
        <v>156</v>
      </c>
      <c r="D32" s="9" t="s">
        <v>157</v>
      </c>
      <c r="E32" s="11">
        <v>331.62</v>
      </c>
      <c r="F32" s="9" t="s">
        <v>158</v>
      </c>
    </row>
    <row r="33" spans="1:6" x14ac:dyDescent="0.25">
      <c r="A33" s="10">
        <v>3414910101</v>
      </c>
      <c r="B33" s="9" t="s">
        <v>74</v>
      </c>
      <c r="C33" s="9" t="s">
        <v>156</v>
      </c>
      <c r="D33" s="9" t="s">
        <v>157</v>
      </c>
      <c r="E33" s="11">
        <v>331.62</v>
      </c>
      <c r="F33" s="9" t="s">
        <v>158</v>
      </c>
    </row>
    <row r="34" spans="1:6" x14ac:dyDescent="0.25">
      <c r="A34" s="10">
        <v>3414910014</v>
      </c>
      <c r="B34" s="9" t="s">
        <v>75</v>
      </c>
      <c r="C34" s="9" t="s">
        <v>156</v>
      </c>
      <c r="D34" s="9" t="s">
        <v>157</v>
      </c>
      <c r="E34" s="11">
        <v>331.62</v>
      </c>
      <c r="F34" s="9" t="s">
        <v>158</v>
      </c>
    </row>
    <row r="35" spans="1:6" x14ac:dyDescent="0.25">
      <c r="A35" s="10">
        <v>3414910015</v>
      </c>
      <c r="B35" s="9" t="s">
        <v>76</v>
      </c>
      <c r="C35" s="9" t="s">
        <v>156</v>
      </c>
      <c r="D35" s="9" t="s">
        <v>157</v>
      </c>
      <c r="E35" s="11">
        <v>331.62</v>
      </c>
      <c r="F35" s="9" t="s">
        <v>158</v>
      </c>
    </row>
    <row r="36" spans="1:6" x14ac:dyDescent="0.25">
      <c r="A36" s="10">
        <v>3414910016</v>
      </c>
      <c r="B36" s="9" t="s">
        <v>77</v>
      </c>
      <c r="C36" s="9" t="s">
        <v>156</v>
      </c>
      <c r="D36" s="9" t="s">
        <v>157</v>
      </c>
      <c r="E36" s="11">
        <v>331.62</v>
      </c>
      <c r="F36" s="9" t="s">
        <v>158</v>
      </c>
    </row>
    <row r="37" spans="1:6" x14ac:dyDescent="0.25">
      <c r="A37" s="10">
        <v>3429400043</v>
      </c>
      <c r="B37" s="9" t="s">
        <v>78</v>
      </c>
      <c r="C37" s="9" t="s">
        <v>156</v>
      </c>
      <c r="D37" s="9" t="s">
        <v>157</v>
      </c>
      <c r="E37" s="11">
        <v>331.62</v>
      </c>
      <c r="F37" s="9" t="s">
        <v>158</v>
      </c>
    </row>
    <row r="38" spans="1:6" x14ac:dyDescent="0.25">
      <c r="A38" s="10">
        <v>3414910089</v>
      </c>
      <c r="B38" s="9" t="s">
        <v>79</v>
      </c>
      <c r="C38" s="9" t="s">
        <v>156</v>
      </c>
      <c r="D38" s="9" t="s">
        <v>157</v>
      </c>
      <c r="E38" s="11">
        <v>331.62</v>
      </c>
      <c r="F38" s="9" t="s">
        <v>158</v>
      </c>
    </row>
    <row r="39" spans="1:6" x14ac:dyDescent="0.25">
      <c r="A39" s="10">
        <v>3414910017</v>
      </c>
      <c r="B39" s="9" t="s">
        <v>80</v>
      </c>
      <c r="C39" s="9" t="s">
        <v>156</v>
      </c>
      <c r="D39" s="9" t="s">
        <v>157</v>
      </c>
      <c r="E39" s="11">
        <v>331.62</v>
      </c>
      <c r="F39" s="9" t="s">
        <v>158</v>
      </c>
    </row>
    <row r="40" spans="1:6" x14ac:dyDescent="0.25">
      <c r="A40" s="10">
        <v>3414910018</v>
      </c>
      <c r="B40" s="9" t="s">
        <v>81</v>
      </c>
      <c r="C40" s="9" t="s">
        <v>156</v>
      </c>
      <c r="D40" s="9" t="s">
        <v>157</v>
      </c>
      <c r="E40" s="11">
        <v>442.72</v>
      </c>
      <c r="F40" s="9" t="s">
        <v>158</v>
      </c>
    </row>
    <row r="41" spans="1:6" x14ac:dyDescent="0.25">
      <c r="A41" s="10">
        <v>3414910082</v>
      </c>
      <c r="B41" s="9" t="s">
        <v>82</v>
      </c>
      <c r="C41" s="9" t="s">
        <v>156</v>
      </c>
      <c r="D41" s="9" t="s">
        <v>157</v>
      </c>
      <c r="E41" s="11">
        <v>442.72</v>
      </c>
      <c r="F41" s="9" t="s">
        <v>158</v>
      </c>
    </row>
    <row r="42" spans="1:6" x14ac:dyDescent="0.25">
      <c r="A42" s="10">
        <v>3414910019</v>
      </c>
      <c r="B42" s="9" t="s">
        <v>83</v>
      </c>
      <c r="C42" s="9" t="s">
        <v>156</v>
      </c>
      <c r="D42" s="9" t="s">
        <v>157</v>
      </c>
      <c r="E42" s="11">
        <v>442.72</v>
      </c>
      <c r="F42" s="9" t="s">
        <v>158</v>
      </c>
    </row>
    <row r="43" spans="1:6" x14ac:dyDescent="0.25">
      <c r="A43" s="10">
        <v>3414910020</v>
      </c>
      <c r="B43" s="9" t="s">
        <v>84</v>
      </c>
      <c r="C43" s="9" t="s">
        <v>156</v>
      </c>
      <c r="D43" s="9" t="s">
        <v>157</v>
      </c>
      <c r="E43" s="11">
        <v>442.72</v>
      </c>
      <c r="F43" s="9" t="s">
        <v>158</v>
      </c>
    </row>
    <row r="44" spans="1:6" x14ac:dyDescent="0.25">
      <c r="A44" s="10">
        <v>3414910021</v>
      </c>
      <c r="B44" s="9" t="s">
        <v>85</v>
      </c>
      <c r="C44" s="9" t="s">
        <v>156</v>
      </c>
      <c r="D44" s="9" t="s">
        <v>157</v>
      </c>
      <c r="E44" s="11">
        <v>442.72</v>
      </c>
      <c r="F44" s="9" t="s">
        <v>158</v>
      </c>
    </row>
    <row r="45" spans="1:6" x14ac:dyDescent="0.25">
      <c r="A45" s="10">
        <v>3414910022</v>
      </c>
      <c r="B45" s="9" t="s">
        <v>86</v>
      </c>
      <c r="C45" s="9" t="s">
        <v>156</v>
      </c>
      <c r="D45" s="9" t="s">
        <v>157</v>
      </c>
      <c r="E45" s="11">
        <v>442.72</v>
      </c>
      <c r="F45" s="9" t="s">
        <v>158</v>
      </c>
    </row>
    <row r="46" spans="1:6" x14ac:dyDescent="0.25">
      <c r="A46" s="10">
        <v>3414910025</v>
      </c>
      <c r="B46" s="9" t="s">
        <v>87</v>
      </c>
      <c r="C46" s="9" t="s">
        <v>156</v>
      </c>
      <c r="D46" s="9" t="s">
        <v>157</v>
      </c>
      <c r="E46" s="11">
        <v>857.66</v>
      </c>
      <c r="F46" s="9" t="s">
        <v>158</v>
      </c>
    </row>
    <row r="47" spans="1:6" x14ac:dyDescent="0.25">
      <c r="A47" s="10">
        <v>3414910026</v>
      </c>
      <c r="B47" s="9" t="s">
        <v>88</v>
      </c>
      <c r="C47" s="9" t="s">
        <v>156</v>
      </c>
      <c r="D47" s="9" t="s">
        <v>157</v>
      </c>
      <c r="E47" s="11">
        <v>857.66</v>
      </c>
      <c r="F47" s="9" t="s">
        <v>158</v>
      </c>
    </row>
    <row r="48" spans="1:6" x14ac:dyDescent="0.25">
      <c r="A48" s="10">
        <v>3424200013</v>
      </c>
      <c r="B48" s="9" t="s">
        <v>89</v>
      </c>
      <c r="C48" s="9" t="s">
        <v>156</v>
      </c>
      <c r="D48" s="9" t="s">
        <v>157</v>
      </c>
      <c r="E48" s="11">
        <v>225.44</v>
      </c>
      <c r="F48" s="9" t="s">
        <v>158</v>
      </c>
    </row>
    <row r="49" spans="1:6" x14ac:dyDescent="0.25">
      <c r="A49" s="10">
        <v>3414910105</v>
      </c>
      <c r="B49" s="9" t="s">
        <v>90</v>
      </c>
      <c r="C49" s="9" t="s">
        <v>156</v>
      </c>
      <c r="D49" s="9" t="s">
        <v>157</v>
      </c>
      <c r="E49" s="11">
        <v>1654.87</v>
      </c>
      <c r="F49" s="9" t="s">
        <v>158</v>
      </c>
    </row>
    <row r="50" spans="1:6" x14ac:dyDescent="0.25">
      <c r="A50" s="10">
        <v>3414910028</v>
      </c>
      <c r="B50" s="9" t="s">
        <v>91</v>
      </c>
      <c r="C50" s="9" t="s">
        <v>156</v>
      </c>
      <c r="D50" s="9" t="s">
        <v>157</v>
      </c>
      <c r="E50" s="11">
        <v>899.32</v>
      </c>
      <c r="F50" s="9" t="s">
        <v>158</v>
      </c>
    </row>
    <row r="51" spans="1:6" x14ac:dyDescent="0.25">
      <c r="A51" s="10">
        <v>3414910169</v>
      </c>
      <c r="B51" s="9" t="s">
        <v>92</v>
      </c>
      <c r="C51" s="9" t="s">
        <v>156</v>
      </c>
      <c r="D51" s="9" t="s">
        <v>157</v>
      </c>
      <c r="E51" s="11">
        <v>6285.4</v>
      </c>
      <c r="F51" s="9" t="s">
        <v>158</v>
      </c>
    </row>
    <row r="52" spans="1:6" x14ac:dyDescent="0.25">
      <c r="A52" s="10">
        <v>3424200041</v>
      </c>
      <c r="B52" s="9" t="s">
        <v>93</v>
      </c>
      <c r="C52" s="9" t="s">
        <v>156</v>
      </c>
      <c r="D52" s="9" t="s">
        <v>157</v>
      </c>
      <c r="E52" s="11">
        <v>899.32</v>
      </c>
      <c r="F52" s="9" t="s">
        <v>158</v>
      </c>
    </row>
    <row r="53" spans="1:6" x14ac:dyDescent="0.25">
      <c r="A53" s="10">
        <v>3414910141</v>
      </c>
      <c r="B53" s="9" t="s">
        <v>94</v>
      </c>
      <c r="C53" s="9" t="s">
        <v>156</v>
      </c>
      <c r="D53" s="9" t="s">
        <v>157</v>
      </c>
      <c r="E53" s="11">
        <v>1654.87</v>
      </c>
      <c r="F53" s="9" t="s">
        <v>158</v>
      </c>
    </row>
    <row r="54" spans="1:6" x14ac:dyDescent="0.25">
      <c r="A54" s="10">
        <v>3414910142</v>
      </c>
      <c r="B54" s="9" t="s">
        <v>95</v>
      </c>
      <c r="C54" s="9" t="s">
        <v>156</v>
      </c>
      <c r="D54" s="9" t="s">
        <v>157</v>
      </c>
      <c r="E54" s="11">
        <v>899.32</v>
      </c>
      <c r="F54" s="9" t="s">
        <v>158</v>
      </c>
    </row>
    <row r="55" spans="1:6" x14ac:dyDescent="0.25">
      <c r="A55" s="10">
        <v>3424200042</v>
      </c>
      <c r="B55" s="9" t="s">
        <v>96</v>
      </c>
      <c r="C55" s="9" t="s">
        <v>156</v>
      </c>
      <c r="D55" s="9" t="s">
        <v>157</v>
      </c>
      <c r="E55" s="11">
        <v>899.32</v>
      </c>
      <c r="F55" s="9" t="s">
        <v>158</v>
      </c>
    </row>
    <row r="56" spans="1:6" x14ac:dyDescent="0.25">
      <c r="A56" s="10">
        <v>3429400040</v>
      </c>
      <c r="B56" s="9" t="s">
        <v>97</v>
      </c>
      <c r="C56" s="9" t="s">
        <v>156</v>
      </c>
      <c r="D56" s="9" t="s">
        <v>157</v>
      </c>
      <c r="E56" s="11">
        <v>1654.87</v>
      </c>
      <c r="F56" s="9" t="s">
        <v>158</v>
      </c>
    </row>
    <row r="57" spans="1:6" x14ac:dyDescent="0.25">
      <c r="A57" s="10">
        <v>3424200095</v>
      </c>
      <c r="B57" s="9" t="s">
        <v>98</v>
      </c>
      <c r="C57" s="9" t="s">
        <v>156</v>
      </c>
      <c r="D57" s="9" t="s">
        <v>157</v>
      </c>
      <c r="E57" s="11">
        <v>899.32</v>
      </c>
      <c r="F57" s="9" t="s">
        <v>158</v>
      </c>
    </row>
    <row r="58" spans="1:6" x14ac:dyDescent="0.25">
      <c r="A58" s="10">
        <v>3414910061</v>
      </c>
      <c r="B58" s="9" t="s">
        <v>99</v>
      </c>
      <c r="C58" s="9" t="s">
        <v>156</v>
      </c>
      <c r="D58" s="9" t="s">
        <v>157</v>
      </c>
      <c r="E58" s="11">
        <v>899.32</v>
      </c>
      <c r="F58" s="9" t="s">
        <v>158</v>
      </c>
    </row>
    <row r="59" spans="1:6" x14ac:dyDescent="0.25">
      <c r="A59" s="10">
        <v>3414910131</v>
      </c>
      <c r="B59" s="9" t="s">
        <v>100</v>
      </c>
      <c r="C59" s="9" t="s">
        <v>156</v>
      </c>
      <c r="D59" s="9" t="s">
        <v>157</v>
      </c>
      <c r="E59" s="11">
        <v>899.32</v>
      </c>
      <c r="F59" s="9" t="s">
        <v>158</v>
      </c>
    </row>
    <row r="60" spans="1:6" x14ac:dyDescent="0.25">
      <c r="A60" s="10">
        <v>3429400020</v>
      </c>
      <c r="B60" s="9" t="s">
        <v>101</v>
      </c>
      <c r="C60" s="9" t="s">
        <v>156</v>
      </c>
      <c r="D60" s="9" t="s">
        <v>157</v>
      </c>
      <c r="E60" s="11">
        <v>899.32</v>
      </c>
      <c r="F60" s="9" t="s">
        <v>158</v>
      </c>
    </row>
    <row r="61" spans="1:6" x14ac:dyDescent="0.25">
      <c r="A61" s="10">
        <v>3429400041</v>
      </c>
      <c r="B61" s="9" t="s">
        <v>102</v>
      </c>
      <c r="C61" s="9" t="s">
        <v>156</v>
      </c>
      <c r="D61" s="9" t="s">
        <v>157</v>
      </c>
      <c r="E61" s="11">
        <v>1654.87</v>
      </c>
      <c r="F61" s="9" t="s">
        <v>158</v>
      </c>
    </row>
    <row r="62" spans="1:6" x14ac:dyDescent="0.25">
      <c r="A62" s="10">
        <v>3414910030</v>
      </c>
      <c r="B62" s="9" t="s">
        <v>103</v>
      </c>
      <c r="C62" s="9" t="s">
        <v>156</v>
      </c>
      <c r="D62" s="9" t="s">
        <v>157</v>
      </c>
      <c r="E62" s="11">
        <v>899.32</v>
      </c>
      <c r="F62" s="9" t="s">
        <v>158</v>
      </c>
    </row>
    <row r="63" spans="1:6" x14ac:dyDescent="0.25">
      <c r="A63" s="10">
        <v>3414910134</v>
      </c>
      <c r="B63" s="9" t="s">
        <v>104</v>
      </c>
      <c r="C63" s="9" t="s">
        <v>156</v>
      </c>
      <c r="D63" s="9" t="s">
        <v>157</v>
      </c>
      <c r="E63" s="11">
        <v>899.32</v>
      </c>
      <c r="F63" s="9" t="s">
        <v>158</v>
      </c>
    </row>
    <row r="64" spans="1:6" x14ac:dyDescent="0.25">
      <c r="A64" s="10">
        <v>3414910132</v>
      </c>
      <c r="B64" s="9" t="s">
        <v>105</v>
      </c>
      <c r="C64" s="9" t="s">
        <v>156</v>
      </c>
      <c r="D64" s="9" t="s">
        <v>157</v>
      </c>
      <c r="E64" s="11">
        <v>899.32</v>
      </c>
      <c r="F64" s="9" t="s">
        <v>158</v>
      </c>
    </row>
    <row r="65" spans="1:6" x14ac:dyDescent="0.25">
      <c r="A65" s="10">
        <v>3414910031</v>
      </c>
      <c r="B65" s="9" t="s">
        <v>106</v>
      </c>
      <c r="C65" s="9" t="s">
        <v>156</v>
      </c>
      <c r="D65" s="9" t="s">
        <v>157</v>
      </c>
      <c r="E65" s="11">
        <v>1654.87</v>
      </c>
      <c r="F65" s="9" t="s">
        <v>158</v>
      </c>
    </row>
    <row r="66" spans="1:6" x14ac:dyDescent="0.25">
      <c r="A66" s="10">
        <v>3424200043</v>
      </c>
      <c r="B66" s="9" t="s">
        <v>107</v>
      </c>
      <c r="C66" s="9" t="s">
        <v>156</v>
      </c>
      <c r="D66" s="9" t="s">
        <v>157</v>
      </c>
      <c r="E66" s="11">
        <v>899.32</v>
      </c>
      <c r="F66" s="9" t="s">
        <v>158</v>
      </c>
    </row>
    <row r="67" spans="1:6" x14ac:dyDescent="0.25">
      <c r="A67" s="10">
        <v>3414910143</v>
      </c>
      <c r="B67" s="9" t="s">
        <v>108</v>
      </c>
      <c r="C67" s="9" t="s">
        <v>156</v>
      </c>
      <c r="D67" s="9" t="s">
        <v>157</v>
      </c>
      <c r="E67" s="11">
        <v>1654.87</v>
      </c>
      <c r="F67" s="9" t="s">
        <v>158</v>
      </c>
    </row>
    <row r="68" spans="1:6" x14ac:dyDescent="0.25">
      <c r="A68" s="10">
        <v>3424200145</v>
      </c>
      <c r="B68" s="9" t="s">
        <v>109</v>
      </c>
      <c r="C68" s="9" t="s">
        <v>156</v>
      </c>
      <c r="D68" s="9" t="s">
        <v>157</v>
      </c>
      <c r="E68" s="11">
        <v>899.32</v>
      </c>
      <c r="F68" s="9" t="s">
        <v>158</v>
      </c>
    </row>
    <row r="69" spans="1:6" x14ac:dyDescent="0.25">
      <c r="A69" s="10">
        <v>3414910062</v>
      </c>
      <c r="B69" s="9" t="s">
        <v>110</v>
      </c>
      <c r="C69" s="9" t="s">
        <v>156</v>
      </c>
      <c r="D69" s="9" t="s">
        <v>157</v>
      </c>
      <c r="E69" s="11">
        <v>899.32</v>
      </c>
      <c r="F69" s="9" t="s">
        <v>158</v>
      </c>
    </row>
    <row r="70" spans="1:6" x14ac:dyDescent="0.25">
      <c r="A70" s="10">
        <v>3414910063</v>
      </c>
      <c r="B70" s="9" t="s">
        <v>111</v>
      </c>
      <c r="C70" s="9" t="s">
        <v>156</v>
      </c>
      <c r="D70" s="9" t="s">
        <v>157</v>
      </c>
      <c r="E70" s="11">
        <v>899.32</v>
      </c>
      <c r="F70" s="9" t="s">
        <v>158</v>
      </c>
    </row>
    <row r="71" spans="1:6" x14ac:dyDescent="0.25">
      <c r="A71" s="10">
        <v>3414910064</v>
      </c>
      <c r="B71" s="9" t="s">
        <v>112</v>
      </c>
      <c r="C71" s="9" t="s">
        <v>156</v>
      </c>
      <c r="D71" s="9" t="s">
        <v>157</v>
      </c>
      <c r="E71" s="11">
        <v>899.32</v>
      </c>
      <c r="F71" s="9" t="s">
        <v>158</v>
      </c>
    </row>
    <row r="72" spans="1:6" x14ac:dyDescent="0.25">
      <c r="A72" s="10">
        <v>3414910111</v>
      </c>
      <c r="B72" s="9" t="s">
        <v>113</v>
      </c>
      <c r="C72" s="9" t="s">
        <v>156</v>
      </c>
      <c r="D72" s="9" t="s">
        <v>157</v>
      </c>
      <c r="E72" s="11">
        <v>6024.02</v>
      </c>
      <c r="F72" s="9" t="s">
        <v>158</v>
      </c>
    </row>
    <row r="73" spans="1:6" x14ac:dyDescent="0.25">
      <c r="A73" s="10">
        <v>3414910044</v>
      </c>
      <c r="B73" s="9" t="s">
        <v>114</v>
      </c>
      <c r="C73" s="9" t="s">
        <v>156</v>
      </c>
      <c r="D73" s="9" t="s">
        <v>157</v>
      </c>
      <c r="E73" s="11">
        <v>899.32</v>
      </c>
      <c r="F73" s="9" t="s">
        <v>158</v>
      </c>
    </row>
    <row r="74" spans="1:6" x14ac:dyDescent="0.25">
      <c r="A74" s="10">
        <v>3414910119</v>
      </c>
      <c r="B74" s="9" t="s">
        <v>115</v>
      </c>
      <c r="C74" s="9" t="s">
        <v>156</v>
      </c>
      <c r="D74" s="9" t="s">
        <v>157</v>
      </c>
      <c r="E74" s="11">
        <v>1654.87</v>
      </c>
      <c r="F74" s="9" t="s">
        <v>158</v>
      </c>
    </row>
    <row r="75" spans="1:6" x14ac:dyDescent="0.25">
      <c r="A75" s="10">
        <v>3429400056</v>
      </c>
      <c r="B75" s="9" t="s">
        <v>116</v>
      </c>
      <c r="C75" s="9" t="s">
        <v>156</v>
      </c>
      <c r="D75" s="9" t="s">
        <v>157</v>
      </c>
      <c r="E75" s="11">
        <v>899.32</v>
      </c>
      <c r="F75" s="9" t="s">
        <v>158</v>
      </c>
    </row>
    <row r="76" spans="1:6" x14ac:dyDescent="0.25">
      <c r="A76" s="10">
        <v>3414910130</v>
      </c>
      <c r="B76" s="9" t="s">
        <v>117</v>
      </c>
      <c r="C76" s="9" t="s">
        <v>156</v>
      </c>
      <c r="D76" s="9" t="s">
        <v>157</v>
      </c>
      <c r="E76" s="11">
        <v>899.32</v>
      </c>
      <c r="F76" s="9" t="s">
        <v>158</v>
      </c>
    </row>
    <row r="77" spans="1:6" x14ac:dyDescent="0.25">
      <c r="A77" s="10">
        <v>3414910110</v>
      </c>
      <c r="B77" s="9" t="s">
        <v>118</v>
      </c>
      <c r="C77" s="9" t="s">
        <v>156</v>
      </c>
      <c r="D77" s="9" t="s">
        <v>157</v>
      </c>
      <c r="E77" s="11">
        <v>899.32</v>
      </c>
      <c r="F77" s="9" t="s">
        <v>158</v>
      </c>
    </row>
    <row r="78" spans="1:6" x14ac:dyDescent="0.25">
      <c r="A78" s="10">
        <v>3414910050</v>
      </c>
      <c r="B78" s="9" t="s">
        <v>119</v>
      </c>
      <c r="C78" s="9" t="s">
        <v>156</v>
      </c>
      <c r="D78" s="9" t="s">
        <v>157</v>
      </c>
      <c r="E78" s="11">
        <v>899.32</v>
      </c>
      <c r="F78" s="9" t="s">
        <v>158</v>
      </c>
    </row>
    <row r="79" spans="1:6" x14ac:dyDescent="0.25">
      <c r="A79" s="10">
        <v>3414910102</v>
      </c>
      <c r="B79" s="9" t="s">
        <v>120</v>
      </c>
      <c r="C79" s="9" t="s">
        <v>156</v>
      </c>
      <c r="D79" s="9" t="s">
        <v>157</v>
      </c>
      <c r="E79" s="11">
        <v>1654.87</v>
      </c>
      <c r="F79" s="9" t="s">
        <v>158</v>
      </c>
    </row>
    <row r="80" spans="1:6" x14ac:dyDescent="0.25">
      <c r="A80" s="10">
        <v>3414910096</v>
      </c>
      <c r="B80" s="9" t="s">
        <v>121</v>
      </c>
      <c r="C80" s="9" t="s">
        <v>156</v>
      </c>
      <c r="D80" s="9" t="s">
        <v>157</v>
      </c>
      <c r="E80" s="11">
        <v>899.32</v>
      </c>
      <c r="F80" s="9" t="s">
        <v>158</v>
      </c>
    </row>
    <row r="81" spans="1:6" x14ac:dyDescent="0.25">
      <c r="A81" s="10">
        <v>3414910107</v>
      </c>
      <c r="B81" s="9" t="s">
        <v>122</v>
      </c>
      <c r="C81" s="9" t="s">
        <v>156</v>
      </c>
      <c r="D81" s="9" t="s">
        <v>157</v>
      </c>
      <c r="E81" s="11">
        <v>1083.92</v>
      </c>
      <c r="F81" s="9" t="s">
        <v>158</v>
      </c>
    </row>
    <row r="82" spans="1:6" x14ac:dyDescent="0.25">
      <c r="A82" s="10">
        <v>3414910103</v>
      </c>
      <c r="B82" s="9" t="s">
        <v>123</v>
      </c>
      <c r="C82" s="9" t="s">
        <v>156</v>
      </c>
      <c r="D82" s="9" t="s">
        <v>157</v>
      </c>
      <c r="E82" s="11">
        <v>1839.48</v>
      </c>
      <c r="F82" s="9" t="s">
        <v>158</v>
      </c>
    </row>
    <row r="83" spans="1:6" x14ac:dyDescent="0.25">
      <c r="A83" s="10">
        <v>3424200044</v>
      </c>
      <c r="B83" s="9" t="s">
        <v>124</v>
      </c>
      <c r="C83" s="9" t="s">
        <v>156</v>
      </c>
      <c r="D83" s="9" t="s">
        <v>157</v>
      </c>
      <c r="E83" s="11">
        <v>1083.92</v>
      </c>
      <c r="F83" s="9" t="s">
        <v>158</v>
      </c>
    </row>
    <row r="84" spans="1:6" x14ac:dyDescent="0.25">
      <c r="A84" s="10">
        <v>3429400042</v>
      </c>
      <c r="B84" s="9" t="s">
        <v>125</v>
      </c>
      <c r="C84" s="9" t="s">
        <v>156</v>
      </c>
      <c r="D84" s="9" t="s">
        <v>157</v>
      </c>
      <c r="E84" s="11">
        <v>1839.48</v>
      </c>
      <c r="F84" s="9" t="s">
        <v>158</v>
      </c>
    </row>
    <row r="85" spans="1:6" x14ac:dyDescent="0.25">
      <c r="A85" s="10">
        <v>3424200045</v>
      </c>
      <c r="B85" s="9" t="s">
        <v>126</v>
      </c>
      <c r="C85" s="9" t="s">
        <v>156</v>
      </c>
      <c r="D85" s="9" t="s">
        <v>157</v>
      </c>
      <c r="E85" s="11">
        <v>1083.92</v>
      </c>
      <c r="F85" s="9" t="s">
        <v>158</v>
      </c>
    </row>
    <row r="86" spans="1:6" x14ac:dyDescent="0.25">
      <c r="A86" s="10">
        <v>3424200249</v>
      </c>
      <c r="B86" s="9" t="s">
        <v>127</v>
      </c>
      <c r="C86" s="9" t="s">
        <v>156</v>
      </c>
      <c r="D86" s="9" t="s">
        <v>157</v>
      </c>
      <c r="E86" s="11">
        <v>1839.48</v>
      </c>
      <c r="F86" s="9" t="s">
        <v>158</v>
      </c>
    </row>
    <row r="87" spans="1:6" x14ac:dyDescent="0.25">
      <c r="A87" s="10">
        <v>3418000992</v>
      </c>
      <c r="B87" s="9" t="s">
        <v>128</v>
      </c>
      <c r="C87" s="9" t="s">
        <v>156</v>
      </c>
      <c r="D87" s="9" t="s">
        <v>157</v>
      </c>
      <c r="E87" s="11">
        <v>1083.92</v>
      </c>
      <c r="F87" s="9" t="s">
        <v>158</v>
      </c>
    </row>
    <row r="88" spans="1:6" x14ac:dyDescent="0.25">
      <c r="A88" s="10">
        <v>3424200135</v>
      </c>
      <c r="B88" s="9" t="s">
        <v>129</v>
      </c>
      <c r="C88" s="9" t="s">
        <v>156</v>
      </c>
      <c r="D88" s="9" t="s">
        <v>157</v>
      </c>
      <c r="E88" s="11">
        <v>3185.58</v>
      </c>
      <c r="F88" s="9" t="s">
        <v>158</v>
      </c>
    </row>
    <row r="89" spans="1:6" x14ac:dyDescent="0.25">
      <c r="A89" s="10">
        <v>3414910106</v>
      </c>
      <c r="B89" s="9" t="s">
        <v>130</v>
      </c>
      <c r="C89" s="9" t="s">
        <v>156</v>
      </c>
      <c r="D89" s="9" t="s">
        <v>157</v>
      </c>
      <c r="E89" s="11">
        <v>1083.92</v>
      </c>
      <c r="F89" s="9" t="s">
        <v>158</v>
      </c>
    </row>
    <row r="90" spans="1:6" x14ac:dyDescent="0.25">
      <c r="A90" s="10">
        <v>3414910053</v>
      </c>
      <c r="B90" s="9" t="s">
        <v>131</v>
      </c>
      <c r="C90" s="9" t="s">
        <v>156</v>
      </c>
      <c r="D90" s="9" t="s">
        <v>157</v>
      </c>
      <c r="E90" s="11">
        <v>1083.92</v>
      </c>
      <c r="F90" s="9" t="s">
        <v>158</v>
      </c>
    </row>
    <row r="91" spans="1:6" x14ac:dyDescent="0.25">
      <c r="A91" s="10">
        <v>3414910157</v>
      </c>
      <c r="B91" s="9" t="s">
        <v>132</v>
      </c>
      <c r="C91" s="9" t="s">
        <v>156</v>
      </c>
      <c r="D91" s="9" t="s">
        <v>157</v>
      </c>
      <c r="E91" s="11">
        <v>1083.92</v>
      </c>
      <c r="F91" s="9" t="s">
        <v>158</v>
      </c>
    </row>
    <row r="92" spans="1:6" x14ac:dyDescent="0.25">
      <c r="A92" s="10">
        <v>3414910144</v>
      </c>
      <c r="B92" s="9" t="s">
        <v>133</v>
      </c>
      <c r="C92" s="9" t="s">
        <v>156</v>
      </c>
      <c r="D92" s="9" t="s">
        <v>157</v>
      </c>
      <c r="E92" s="11">
        <v>1083.92</v>
      </c>
      <c r="F92" s="9" t="s">
        <v>158</v>
      </c>
    </row>
    <row r="93" spans="1:6" x14ac:dyDescent="0.25">
      <c r="A93" s="10">
        <v>3414910112</v>
      </c>
      <c r="B93" s="9" t="s">
        <v>134</v>
      </c>
      <c r="C93" s="9" t="s">
        <v>156</v>
      </c>
      <c r="D93" s="9" t="s">
        <v>157</v>
      </c>
      <c r="E93" s="11">
        <v>1580.54</v>
      </c>
      <c r="F93" s="9" t="s">
        <v>158</v>
      </c>
    </row>
    <row r="94" spans="1:6" x14ac:dyDescent="0.25">
      <c r="A94" s="10">
        <v>3424200111</v>
      </c>
      <c r="B94" s="9" t="s">
        <v>135</v>
      </c>
      <c r="C94" s="9" t="s">
        <v>156</v>
      </c>
      <c r="D94" s="9" t="s">
        <v>157</v>
      </c>
      <c r="E94" s="11">
        <v>1580.54</v>
      </c>
      <c r="F94" s="9" t="s">
        <v>158</v>
      </c>
    </row>
    <row r="95" spans="1:6" x14ac:dyDescent="0.25">
      <c r="A95" s="10">
        <v>3424200046</v>
      </c>
      <c r="B95" s="9" t="s">
        <v>136</v>
      </c>
      <c r="C95" s="9" t="s">
        <v>156</v>
      </c>
      <c r="D95" s="9" t="s">
        <v>157</v>
      </c>
      <c r="E95" s="11">
        <v>1580.54</v>
      </c>
      <c r="F95" s="9" t="s">
        <v>158</v>
      </c>
    </row>
    <row r="96" spans="1:6" x14ac:dyDescent="0.25">
      <c r="A96" s="10">
        <v>3414910066</v>
      </c>
      <c r="B96" s="9" t="s">
        <v>137</v>
      </c>
      <c r="C96" s="9" t="s">
        <v>156</v>
      </c>
      <c r="D96" s="9" t="s">
        <v>157</v>
      </c>
      <c r="E96" s="11">
        <v>1580.54</v>
      </c>
      <c r="F96" s="9" t="s">
        <v>158</v>
      </c>
    </row>
    <row r="97" spans="1:6" x14ac:dyDescent="0.25">
      <c r="A97" s="10">
        <v>3414910108</v>
      </c>
      <c r="B97" s="9" t="s">
        <v>138</v>
      </c>
      <c r="C97" s="9" t="s">
        <v>156</v>
      </c>
      <c r="D97" s="9" t="s">
        <v>157</v>
      </c>
      <c r="E97" s="11">
        <v>1580.54</v>
      </c>
      <c r="F97" s="9" t="s">
        <v>158</v>
      </c>
    </row>
    <row r="98" spans="1:6" x14ac:dyDescent="0.25">
      <c r="A98" s="10">
        <v>3414910173</v>
      </c>
      <c r="B98" s="9" t="s">
        <v>139</v>
      </c>
      <c r="C98" s="9" t="s">
        <v>156</v>
      </c>
      <c r="D98" s="9" t="s">
        <v>157</v>
      </c>
      <c r="E98" s="11">
        <v>1654.87</v>
      </c>
      <c r="F98" s="9" t="s">
        <v>158</v>
      </c>
    </row>
    <row r="99" spans="1:6" x14ac:dyDescent="0.25">
      <c r="A99" s="10">
        <v>3424200050</v>
      </c>
      <c r="B99" s="9" t="s">
        <v>140</v>
      </c>
      <c r="C99" s="9" t="s">
        <v>156</v>
      </c>
      <c r="D99" s="9" t="s">
        <v>157</v>
      </c>
      <c r="E99" s="11">
        <v>331.62</v>
      </c>
      <c r="F99" s="9" t="s">
        <v>158</v>
      </c>
    </row>
    <row r="100" spans="1:6" x14ac:dyDescent="0.25">
      <c r="A100" s="10">
        <v>3424200017</v>
      </c>
      <c r="B100" s="9" t="s">
        <v>141</v>
      </c>
      <c r="C100" s="9" t="s">
        <v>156</v>
      </c>
      <c r="D100" s="9" t="s">
        <v>157</v>
      </c>
      <c r="E100" s="11">
        <v>168.26</v>
      </c>
      <c r="F100" s="9" t="s">
        <v>158</v>
      </c>
    </row>
    <row r="101" spans="1:6" x14ac:dyDescent="0.25">
      <c r="A101" s="10">
        <v>3424200002</v>
      </c>
      <c r="B101" s="9" t="s">
        <v>142</v>
      </c>
      <c r="C101" s="9" t="s">
        <v>156</v>
      </c>
      <c r="D101" s="9" t="s">
        <v>157</v>
      </c>
      <c r="E101" s="11">
        <v>168.26</v>
      </c>
      <c r="F101" s="9" t="s">
        <v>158</v>
      </c>
    </row>
    <row r="102" spans="1:6" x14ac:dyDescent="0.25">
      <c r="A102" s="10">
        <v>3424200003</v>
      </c>
      <c r="B102" s="9" t="s">
        <v>143</v>
      </c>
      <c r="C102" s="9" t="s">
        <v>156</v>
      </c>
      <c r="D102" s="9" t="s">
        <v>157</v>
      </c>
      <c r="E102" s="11">
        <v>168.26</v>
      </c>
      <c r="F102" s="9" t="s">
        <v>158</v>
      </c>
    </row>
    <row r="103" spans="1:6" x14ac:dyDescent="0.25">
      <c r="A103" s="10">
        <v>3424200004</v>
      </c>
      <c r="B103" s="9" t="s">
        <v>144</v>
      </c>
      <c r="C103" s="9" t="s">
        <v>156</v>
      </c>
      <c r="D103" s="9" t="s">
        <v>157</v>
      </c>
      <c r="E103" s="11">
        <v>255.66</v>
      </c>
      <c r="F103" s="9" t="s">
        <v>158</v>
      </c>
    </row>
    <row r="104" spans="1:6" x14ac:dyDescent="0.25">
      <c r="A104" s="10">
        <v>3424200020</v>
      </c>
      <c r="B104" s="9" t="s">
        <v>145</v>
      </c>
      <c r="C104" s="9" t="s">
        <v>156</v>
      </c>
      <c r="D104" s="9" t="s">
        <v>157</v>
      </c>
      <c r="E104" s="11">
        <v>255.66</v>
      </c>
      <c r="F104" s="9" t="s">
        <v>158</v>
      </c>
    </row>
    <row r="105" spans="1:6" x14ac:dyDescent="0.25">
      <c r="A105" s="10">
        <v>3424200006</v>
      </c>
      <c r="B105" s="9" t="s">
        <v>146</v>
      </c>
      <c r="C105" s="9" t="s">
        <v>156</v>
      </c>
      <c r="D105" s="9" t="s">
        <v>157</v>
      </c>
      <c r="E105" s="11">
        <v>255.66</v>
      </c>
      <c r="F105" s="9" t="s">
        <v>158</v>
      </c>
    </row>
    <row r="106" spans="1:6" x14ac:dyDescent="0.25">
      <c r="A106" s="10">
        <v>3424200007</v>
      </c>
      <c r="B106" s="9" t="s">
        <v>147</v>
      </c>
      <c r="C106" s="9" t="s">
        <v>156</v>
      </c>
      <c r="D106" s="9" t="s">
        <v>157</v>
      </c>
      <c r="E106" s="11">
        <v>255.66</v>
      </c>
      <c r="F106" s="9" t="s">
        <v>158</v>
      </c>
    </row>
    <row r="107" spans="1:6" x14ac:dyDescent="0.25">
      <c r="A107" s="10">
        <v>3424200080</v>
      </c>
      <c r="B107" s="9" t="s">
        <v>148</v>
      </c>
      <c r="C107" s="9" t="s">
        <v>156</v>
      </c>
      <c r="D107" s="9" t="s">
        <v>157</v>
      </c>
      <c r="E107" s="11">
        <v>331.62</v>
      </c>
      <c r="F107" s="9" t="s">
        <v>158</v>
      </c>
    </row>
    <row r="108" spans="1:6" x14ac:dyDescent="0.25">
      <c r="A108" s="10">
        <v>3424200022</v>
      </c>
      <c r="B108" s="9" t="s">
        <v>149</v>
      </c>
      <c r="C108" s="9" t="s">
        <v>156</v>
      </c>
      <c r="D108" s="9" t="s">
        <v>157</v>
      </c>
      <c r="E108" s="11">
        <v>331.62</v>
      </c>
      <c r="F108" s="9" t="s">
        <v>158</v>
      </c>
    </row>
    <row r="109" spans="1:6" x14ac:dyDescent="0.25">
      <c r="A109" s="10">
        <v>3424200024</v>
      </c>
      <c r="B109" s="9" t="s">
        <v>150</v>
      </c>
      <c r="C109" s="9" t="s">
        <v>156</v>
      </c>
      <c r="D109" s="9" t="s">
        <v>157</v>
      </c>
      <c r="E109" s="11">
        <v>331.62</v>
      </c>
      <c r="F109" s="9" t="s">
        <v>158</v>
      </c>
    </row>
    <row r="110" spans="1:6" x14ac:dyDescent="0.25">
      <c r="A110" s="10">
        <v>3424200240</v>
      </c>
      <c r="B110" s="9" t="s">
        <v>151</v>
      </c>
      <c r="C110" s="9" t="s">
        <v>156</v>
      </c>
      <c r="D110" s="9" t="s">
        <v>157</v>
      </c>
      <c r="E110" s="11">
        <v>920.56</v>
      </c>
      <c r="F110" s="9" t="s">
        <v>158</v>
      </c>
    </row>
    <row r="111" spans="1:6" x14ac:dyDescent="0.25">
      <c r="A111" s="10">
        <v>3424100021</v>
      </c>
      <c r="B111" s="9" t="s">
        <v>152</v>
      </c>
      <c r="C111" s="9" t="s">
        <v>156</v>
      </c>
      <c r="D111" s="9" t="s">
        <v>157</v>
      </c>
      <c r="E111" s="11">
        <v>931.17</v>
      </c>
      <c r="F111" s="9" t="s">
        <v>158</v>
      </c>
    </row>
    <row r="112" spans="1:6" x14ac:dyDescent="0.25">
      <c r="A112" s="10">
        <v>3414910185</v>
      </c>
      <c r="B112" s="9" t="s">
        <v>153</v>
      </c>
      <c r="C112" s="9" t="s">
        <v>156</v>
      </c>
      <c r="D112" s="9" t="s">
        <v>157</v>
      </c>
      <c r="E112" s="11">
        <v>522.53</v>
      </c>
      <c r="F112" s="9" t="s">
        <v>158</v>
      </c>
    </row>
    <row r="113" spans="1:6" x14ac:dyDescent="0.25">
      <c r="A113" s="10">
        <v>3429400064</v>
      </c>
      <c r="B113" s="9" t="s">
        <v>154</v>
      </c>
      <c r="C113" s="9" t="s">
        <v>156</v>
      </c>
      <c r="D113" s="9" t="s">
        <v>157</v>
      </c>
      <c r="E113" s="11">
        <v>57.12</v>
      </c>
      <c r="F113" s="9" t="s">
        <v>158</v>
      </c>
    </row>
    <row r="114" spans="1:6" x14ac:dyDescent="0.25">
      <c r="A114" s="10">
        <v>3429400049</v>
      </c>
      <c r="B114" s="9" t="s">
        <v>155</v>
      </c>
      <c r="C114" s="9" t="s">
        <v>156</v>
      </c>
      <c r="D114" s="9" t="s">
        <v>157</v>
      </c>
      <c r="E114" s="11">
        <v>57.12</v>
      </c>
      <c r="F114" s="9" t="s">
        <v>158</v>
      </c>
    </row>
  </sheetData>
  <autoFilter ref="A1:E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workbookViewId="0">
      <selection activeCell="A2" sqref="A2:J114"/>
    </sheetView>
  </sheetViews>
  <sheetFormatPr defaultRowHeight="15" x14ac:dyDescent="0.25"/>
  <cols>
    <col min="1" max="1" width="12" style="9" bestFit="1" customWidth="1"/>
    <col min="2" max="2" width="42" style="9" bestFit="1" customWidth="1"/>
    <col min="3" max="3" width="7.28515625" style="9" customWidth="1"/>
    <col min="4" max="4" width="10" style="9" bestFit="1" customWidth="1"/>
    <col min="5" max="5" width="16.5703125" style="9" customWidth="1"/>
    <col min="6" max="6" width="10" style="9" bestFit="1" customWidth="1"/>
    <col min="7" max="7" width="10.7109375" style="9" bestFit="1" customWidth="1"/>
    <col min="8" max="8" width="15.7109375" style="17" customWidth="1"/>
    <col min="9" max="9" width="10.5703125" style="9" customWidth="1"/>
    <col min="10" max="11" width="13" style="9" bestFit="1" customWidth="1"/>
    <col min="12" max="12" width="22" style="9" bestFit="1" customWidth="1"/>
    <col min="13" max="13" width="7" style="9" bestFit="1" customWidth="1"/>
    <col min="14" max="16384" width="9.140625" style="9"/>
  </cols>
  <sheetData>
    <row r="1" spans="1:13" ht="30" x14ac:dyDescent="0.25">
      <c r="A1" s="7" t="s">
        <v>21</v>
      </c>
      <c r="B1" s="7" t="s">
        <v>22</v>
      </c>
      <c r="C1" s="7" t="s">
        <v>23</v>
      </c>
      <c r="D1" s="7" t="s">
        <v>24</v>
      </c>
      <c r="E1" s="7" t="s">
        <v>34</v>
      </c>
      <c r="F1" s="8" t="s">
        <v>20</v>
      </c>
      <c r="G1" s="7" t="s">
        <v>25</v>
      </c>
      <c r="H1" s="8" t="s">
        <v>26</v>
      </c>
      <c r="I1" s="7" t="s">
        <v>19</v>
      </c>
      <c r="J1" s="8"/>
      <c r="K1" s="8"/>
      <c r="L1" s="7"/>
      <c r="M1" s="8"/>
    </row>
    <row r="2" spans="1:13" ht="15" customHeight="1" x14ac:dyDescent="0.25">
      <c r="A2" s="10">
        <v>3424100033</v>
      </c>
      <c r="B2" s="9" t="s">
        <v>43</v>
      </c>
      <c r="C2" s="9" t="s">
        <v>159</v>
      </c>
      <c r="D2" s="9" t="s">
        <v>158</v>
      </c>
      <c r="E2" s="9" t="s">
        <v>160</v>
      </c>
      <c r="F2" s="11">
        <v>47.12</v>
      </c>
      <c r="G2" s="11">
        <v>47.12</v>
      </c>
      <c r="H2" s="11">
        <v>0</v>
      </c>
      <c r="I2" s="9" t="s">
        <v>8</v>
      </c>
      <c r="J2" s="9" t="s">
        <v>157</v>
      </c>
      <c r="K2" s="12"/>
    </row>
    <row r="3" spans="1:13" ht="15" customHeight="1" x14ac:dyDescent="0.25">
      <c r="A3" s="10">
        <v>3424200225</v>
      </c>
      <c r="B3" s="9" t="s">
        <v>44</v>
      </c>
      <c r="C3" s="9" t="s">
        <v>159</v>
      </c>
      <c r="D3" s="9" t="s">
        <v>158</v>
      </c>
      <c r="E3" s="9" t="s">
        <v>160</v>
      </c>
      <c r="F3" s="11">
        <v>111.92</v>
      </c>
      <c r="G3" s="11">
        <v>111.92</v>
      </c>
      <c r="H3" s="11">
        <v>0</v>
      </c>
      <c r="I3" s="9" t="s">
        <v>8</v>
      </c>
      <c r="J3" s="9" t="s">
        <v>157</v>
      </c>
      <c r="K3" s="12"/>
    </row>
    <row r="4" spans="1:13" ht="15" customHeight="1" x14ac:dyDescent="0.25">
      <c r="A4" s="10">
        <v>3424200028</v>
      </c>
      <c r="B4" s="9" t="s">
        <v>45</v>
      </c>
      <c r="C4" s="9" t="s">
        <v>159</v>
      </c>
      <c r="D4" s="9" t="s">
        <v>158</v>
      </c>
      <c r="E4" s="9" t="s">
        <v>160</v>
      </c>
      <c r="F4" s="11">
        <v>56.95</v>
      </c>
      <c r="G4" s="11">
        <v>56.95</v>
      </c>
      <c r="H4" s="11">
        <v>62.82</v>
      </c>
      <c r="I4" s="9" t="s">
        <v>8</v>
      </c>
      <c r="J4" s="9" t="s">
        <v>157</v>
      </c>
      <c r="K4" s="12"/>
    </row>
    <row r="5" spans="1:13" ht="15" customHeight="1" x14ac:dyDescent="0.25">
      <c r="A5" s="10">
        <v>3424200030</v>
      </c>
      <c r="B5" s="9" t="s">
        <v>46</v>
      </c>
      <c r="C5" s="9" t="s">
        <v>159</v>
      </c>
      <c r="D5" s="9" t="s">
        <v>158</v>
      </c>
      <c r="E5" s="9" t="s">
        <v>160</v>
      </c>
      <c r="F5" s="11">
        <v>81.489999999999995</v>
      </c>
      <c r="G5" s="11">
        <v>81.489999999999995</v>
      </c>
      <c r="H5" s="11">
        <v>0</v>
      </c>
      <c r="I5" s="9" t="s">
        <v>8</v>
      </c>
      <c r="J5" s="9" t="s">
        <v>157</v>
      </c>
      <c r="K5" s="12"/>
    </row>
    <row r="6" spans="1:13" ht="15" customHeight="1" x14ac:dyDescent="0.25">
      <c r="A6" s="10">
        <v>3424200031</v>
      </c>
      <c r="B6" s="9" t="s">
        <v>47</v>
      </c>
      <c r="C6" s="9" t="s">
        <v>159</v>
      </c>
      <c r="D6" s="9" t="s">
        <v>158</v>
      </c>
      <c r="E6" s="9" t="s">
        <v>160</v>
      </c>
      <c r="F6" s="11">
        <v>81.489999999999995</v>
      </c>
      <c r="G6" s="11">
        <v>81.489999999999995</v>
      </c>
      <c r="H6" s="11">
        <v>55.45</v>
      </c>
      <c r="I6" s="9" t="s">
        <v>8</v>
      </c>
      <c r="J6" s="9" t="s">
        <v>157</v>
      </c>
      <c r="K6" s="12"/>
    </row>
    <row r="7" spans="1:13" ht="15" customHeight="1" x14ac:dyDescent="0.25">
      <c r="A7" s="10">
        <v>3424200033</v>
      </c>
      <c r="B7" s="9" t="s">
        <v>48</v>
      </c>
      <c r="C7" s="9" t="s">
        <v>159</v>
      </c>
      <c r="D7" s="9" t="s">
        <v>158</v>
      </c>
      <c r="E7" s="9" t="s">
        <v>160</v>
      </c>
      <c r="F7" s="11">
        <v>128.61000000000001</v>
      </c>
      <c r="G7" s="11">
        <v>128.61000000000001</v>
      </c>
      <c r="H7" s="11">
        <v>128.61000000000001</v>
      </c>
      <c r="I7" s="9" t="s">
        <v>8</v>
      </c>
      <c r="J7" s="9" t="s">
        <v>157</v>
      </c>
      <c r="K7" s="12"/>
    </row>
    <row r="8" spans="1:13" ht="15" customHeight="1" x14ac:dyDescent="0.25">
      <c r="A8" s="10">
        <v>3424200034</v>
      </c>
      <c r="B8" s="9" t="s">
        <v>49</v>
      </c>
      <c r="C8" s="9" t="s">
        <v>159</v>
      </c>
      <c r="D8" s="9" t="s">
        <v>158</v>
      </c>
      <c r="E8" s="9" t="s">
        <v>160</v>
      </c>
      <c r="F8" s="11">
        <v>268.02</v>
      </c>
      <c r="G8" s="11">
        <v>268.02</v>
      </c>
      <c r="H8" s="11">
        <v>268.02</v>
      </c>
      <c r="I8" s="9" t="s">
        <v>8</v>
      </c>
      <c r="J8" s="9" t="s">
        <v>157</v>
      </c>
      <c r="K8" s="12"/>
    </row>
    <row r="9" spans="1:13" ht="15" customHeight="1" x14ac:dyDescent="0.25">
      <c r="A9" s="10">
        <v>3424200178</v>
      </c>
      <c r="B9" s="9" t="s">
        <v>50</v>
      </c>
      <c r="C9" s="9" t="s">
        <v>159</v>
      </c>
      <c r="D9" s="9" t="s">
        <v>158</v>
      </c>
      <c r="E9" s="9" t="s">
        <v>160</v>
      </c>
      <c r="F9" s="11">
        <v>159.04</v>
      </c>
      <c r="G9" s="11">
        <v>159.04</v>
      </c>
      <c r="H9" s="11">
        <v>159.04</v>
      </c>
      <c r="I9" s="9" t="s">
        <v>8</v>
      </c>
      <c r="J9" s="9" t="s">
        <v>157</v>
      </c>
      <c r="K9" s="12"/>
    </row>
    <row r="10" spans="1:13" ht="15" customHeight="1" x14ac:dyDescent="0.25">
      <c r="A10" s="10">
        <v>3424200175</v>
      </c>
      <c r="B10" s="9" t="s">
        <v>51</v>
      </c>
      <c r="C10" s="9" t="s">
        <v>159</v>
      </c>
      <c r="D10" s="9" t="s">
        <v>158</v>
      </c>
      <c r="E10" s="9" t="s">
        <v>160</v>
      </c>
      <c r="F10" s="11">
        <v>321.54000000000002</v>
      </c>
      <c r="G10" s="11">
        <v>321.54000000000002</v>
      </c>
      <c r="H10" s="11">
        <v>0</v>
      </c>
      <c r="I10" s="9" t="s">
        <v>8</v>
      </c>
      <c r="J10" s="9" t="s">
        <v>157</v>
      </c>
      <c r="K10" s="12"/>
    </row>
    <row r="11" spans="1:13" ht="15" customHeight="1" x14ac:dyDescent="0.25">
      <c r="A11" s="10">
        <v>3498120003</v>
      </c>
      <c r="B11" s="9" t="s">
        <v>52</v>
      </c>
      <c r="C11" s="9" t="s">
        <v>159</v>
      </c>
      <c r="D11" s="9" t="s">
        <v>158</v>
      </c>
      <c r="E11" s="9" t="s">
        <v>160</v>
      </c>
      <c r="F11" s="11">
        <v>96.21</v>
      </c>
      <c r="G11" s="11">
        <v>96.21</v>
      </c>
      <c r="H11" s="11">
        <v>78.19</v>
      </c>
      <c r="I11" s="9" t="s">
        <v>8</v>
      </c>
      <c r="J11" s="9" t="s">
        <v>157</v>
      </c>
      <c r="K11" s="12"/>
    </row>
    <row r="12" spans="1:13" ht="15" customHeight="1" x14ac:dyDescent="0.25">
      <c r="A12" s="10">
        <v>3498120025</v>
      </c>
      <c r="B12" s="9" t="s">
        <v>53</v>
      </c>
      <c r="C12" s="9" t="s">
        <v>159</v>
      </c>
      <c r="D12" s="9" t="s">
        <v>158</v>
      </c>
      <c r="E12" s="9" t="s">
        <v>160</v>
      </c>
      <c r="F12" s="11">
        <v>141.37</v>
      </c>
      <c r="G12" s="11">
        <v>141.37</v>
      </c>
      <c r="H12" s="11">
        <v>128.38999999999999</v>
      </c>
      <c r="I12" s="9" t="s">
        <v>8</v>
      </c>
      <c r="J12" s="9" t="s">
        <v>157</v>
      </c>
      <c r="K12" s="12"/>
    </row>
    <row r="13" spans="1:13" ht="15" customHeight="1" x14ac:dyDescent="0.25">
      <c r="A13" s="10">
        <v>3498120019</v>
      </c>
      <c r="B13" s="9" t="s">
        <v>54</v>
      </c>
      <c r="C13" s="9" t="s">
        <v>159</v>
      </c>
      <c r="D13" s="9" t="s">
        <v>158</v>
      </c>
      <c r="E13" s="9" t="s">
        <v>160</v>
      </c>
      <c r="F13" s="11">
        <v>203.11</v>
      </c>
      <c r="G13" s="11">
        <v>203.11</v>
      </c>
      <c r="H13" s="11">
        <v>0</v>
      </c>
      <c r="I13" s="9" t="s">
        <v>8</v>
      </c>
      <c r="J13" s="9" t="s">
        <v>157</v>
      </c>
      <c r="K13" s="12"/>
    </row>
    <row r="14" spans="1:13" ht="15" customHeight="1" x14ac:dyDescent="0.25">
      <c r="A14" s="10">
        <v>3424900002</v>
      </c>
      <c r="B14" s="9" t="s">
        <v>55</v>
      </c>
      <c r="C14" s="9" t="s">
        <v>159</v>
      </c>
      <c r="D14" s="9" t="s">
        <v>158</v>
      </c>
      <c r="E14" s="9" t="s">
        <v>160</v>
      </c>
      <c r="F14" s="11">
        <v>109.96</v>
      </c>
      <c r="G14" s="11">
        <v>109.96</v>
      </c>
      <c r="H14" s="11">
        <v>0</v>
      </c>
      <c r="I14" s="9" t="s">
        <v>8</v>
      </c>
      <c r="J14" s="9" t="s">
        <v>157</v>
      </c>
      <c r="K14" s="12"/>
    </row>
    <row r="15" spans="1:13" ht="15" customHeight="1" x14ac:dyDescent="0.25">
      <c r="A15" s="10">
        <v>3424900001</v>
      </c>
      <c r="B15" s="9" t="s">
        <v>56</v>
      </c>
      <c r="C15" s="9" t="s">
        <v>159</v>
      </c>
      <c r="D15" s="9" t="s">
        <v>158</v>
      </c>
      <c r="E15" s="9" t="s">
        <v>160</v>
      </c>
      <c r="F15" s="11">
        <v>194</v>
      </c>
      <c r="G15" s="11">
        <v>194</v>
      </c>
      <c r="H15" s="11">
        <v>194</v>
      </c>
      <c r="I15" s="9" t="s">
        <v>8</v>
      </c>
      <c r="J15" s="9" t="s">
        <v>157</v>
      </c>
      <c r="K15" s="12"/>
    </row>
    <row r="16" spans="1:13" ht="15" customHeight="1" x14ac:dyDescent="0.25">
      <c r="A16" s="10">
        <v>3498110001</v>
      </c>
      <c r="B16" s="9" t="s">
        <v>57</v>
      </c>
      <c r="C16" s="9" t="s">
        <v>159</v>
      </c>
      <c r="D16" s="9" t="s">
        <v>158</v>
      </c>
      <c r="E16" s="9" t="s">
        <v>160</v>
      </c>
      <c r="F16" s="11">
        <v>267.04000000000002</v>
      </c>
      <c r="G16" s="11">
        <v>267.04000000000002</v>
      </c>
      <c r="H16" s="11">
        <v>0</v>
      </c>
      <c r="I16" s="9" t="s">
        <v>8</v>
      </c>
      <c r="J16" s="9" t="s">
        <v>157</v>
      </c>
      <c r="K16" s="12"/>
    </row>
    <row r="17" spans="1:11" ht="15" customHeight="1" x14ac:dyDescent="0.25">
      <c r="A17" s="10">
        <v>3424900170</v>
      </c>
      <c r="B17" s="9" t="s">
        <v>58</v>
      </c>
      <c r="C17" s="9" t="s">
        <v>159</v>
      </c>
      <c r="D17" s="9" t="s">
        <v>158</v>
      </c>
      <c r="E17" s="9" t="s">
        <v>160</v>
      </c>
      <c r="F17" s="11">
        <v>282.74</v>
      </c>
      <c r="G17" s="11">
        <v>282.74</v>
      </c>
      <c r="H17" s="11">
        <v>0</v>
      </c>
      <c r="I17" s="9" t="s">
        <v>8</v>
      </c>
      <c r="J17" s="9" t="s">
        <v>157</v>
      </c>
      <c r="K17" s="12"/>
    </row>
    <row r="18" spans="1:11" ht="15" customHeight="1" x14ac:dyDescent="0.25">
      <c r="A18" s="10">
        <v>3414910001</v>
      </c>
      <c r="B18" s="9" t="s">
        <v>59</v>
      </c>
      <c r="C18" s="9" t="s">
        <v>159</v>
      </c>
      <c r="D18" s="9" t="s">
        <v>158</v>
      </c>
      <c r="E18" s="9" t="s">
        <v>160</v>
      </c>
      <c r="F18" s="11">
        <v>318.87</v>
      </c>
      <c r="G18" s="11">
        <v>318.87</v>
      </c>
      <c r="H18" s="11">
        <v>294.58999999999997</v>
      </c>
      <c r="I18" s="9" t="s">
        <v>8</v>
      </c>
      <c r="J18" s="9" t="s">
        <v>157</v>
      </c>
      <c r="K18" s="12"/>
    </row>
    <row r="19" spans="1:11" ht="15" customHeight="1" x14ac:dyDescent="0.25">
      <c r="A19" s="10">
        <v>3414910162</v>
      </c>
      <c r="B19" s="9" t="s">
        <v>60</v>
      </c>
      <c r="C19" s="9" t="s">
        <v>159</v>
      </c>
      <c r="D19" s="9" t="s">
        <v>158</v>
      </c>
      <c r="E19" s="9" t="s">
        <v>160</v>
      </c>
      <c r="F19" s="11">
        <v>883.58</v>
      </c>
      <c r="G19" s="11">
        <v>883.58</v>
      </c>
      <c r="H19" s="11">
        <v>0</v>
      </c>
      <c r="I19" s="9" t="s">
        <v>8</v>
      </c>
      <c r="J19" s="9" t="s">
        <v>157</v>
      </c>
      <c r="K19" s="12"/>
    </row>
    <row r="20" spans="1:11" ht="15" customHeight="1" x14ac:dyDescent="0.25">
      <c r="A20" s="10">
        <v>3414910120</v>
      </c>
      <c r="B20" s="9" t="s">
        <v>61</v>
      </c>
      <c r="C20" s="9" t="s">
        <v>159</v>
      </c>
      <c r="D20" s="9" t="s">
        <v>158</v>
      </c>
      <c r="E20" s="9" t="s">
        <v>160</v>
      </c>
      <c r="F20" s="11">
        <v>318.87</v>
      </c>
      <c r="G20" s="11">
        <v>318.87</v>
      </c>
      <c r="H20" s="11">
        <v>243.76</v>
      </c>
      <c r="I20" s="9" t="s">
        <v>8</v>
      </c>
      <c r="J20" s="9" t="s">
        <v>157</v>
      </c>
      <c r="K20" s="12"/>
    </row>
    <row r="21" spans="1:11" ht="15" customHeight="1" x14ac:dyDescent="0.25">
      <c r="A21" s="10">
        <v>3414910004</v>
      </c>
      <c r="B21" s="9" t="s">
        <v>62</v>
      </c>
      <c r="C21" s="9" t="s">
        <v>159</v>
      </c>
      <c r="D21" s="9" t="s">
        <v>158</v>
      </c>
      <c r="E21" s="9" t="s">
        <v>160</v>
      </c>
      <c r="F21" s="11">
        <v>318.87</v>
      </c>
      <c r="G21" s="11">
        <v>318.87</v>
      </c>
      <c r="H21" s="11">
        <v>261.44</v>
      </c>
      <c r="I21" s="9" t="s">
        <v>8</v>
      </c>
      <c r="J21" s="9" t="s">
        <v>157</v>
      </c>
      <c r="K21" s="12"/>
    </row>
    <row r="22" spans="1:11" ht="15" customHeight="1" x14ac:dyDescent="0.25">
      <c r="A22" s="10">
        <v>3414910005</v>
      </c>
      <c r="B22" s="9" t="s">
        <v>63</v>
      </c>
      <c r="C22" s="9" t="s">
        <v>159</v>
      </c>
      <c r="D22" s="9" t="s">
        <v>158</v>
      </c>
      <c r="E22" s="9" t="s">
        <v>160</v>
      </c>
      <c r="F22" s="11">
        <v>318.87</v>
      </c>
      <c r="G22" s="11">
        <v>318.87</v>
      </c>
      <c r="H22" s="11">
        <v>288.60000000000002</v>
      </c>
      <c r="I22" s="9" t="s">
        <v>8</v>
      </c>
      <c r="J22" s="9" t="s">
        <v>157</v>
      </c>
      <c r="K22" s="12"/>
    </row>
    <row r="23" spans="1:11" ht="15" customHeight="1" x14ac:dyDescent="0.25">
      <c r="A23" s="10">
        <v>3414910006</v>
      </c>
      <c r="B23" s="9" t="s">
        <v>64</v>
      </c>
      <c r="C23" s="9" t="s">
        <v>159</v>
      </c>
      <c r="D23" s="9" t="s">
        <v>158</v>
      </c>
      <c r="E23" s="9" t="s">
        <v>160</v>
      </c>
      <c r="F23" s="11">
        <v>318.87</v>
      </c>
      <c r="G23" s="11">
        <v>318.87</v>
      </c>
      <c r="H23" s="11">
        <v>277.87</v>
      </c>
      <c r="I23" s="9" t="s">
        <v>8</v>
      </c>
      <c r="J23" s="9" t="s">
        <v>157</v>
      </c>
      <c r="K23" s="12"/>
    </row>
    <row r="24" spans="1:11" ht="15" customHeight="1" x14ac:dyDescent="0.25">
      <c r="A24" s="10">
        <v>3414910007</v>
      </c>
      <c r="B24" s="9" t="s">
        <v>65</v>
      </c>
      <c r="C24" s="9" t="s">
        <v>159</v>
      </c>
      <c r="D24" s="9" t="s">
        <v>158</v>
      </c>
      <c r="E24" s="9" t="s">
        <v>160</v>
      </c>
      <c r="F24" s="11">
        <v>318.87</v>
      </c>
      <c r="G24" s="11">
        <v>318.87</v>
      </c>
      <c r="H24" s="11">
        <v>280.01</v>
      </c>
      <c r="I24" s="9" t="s">
        <v>8</v>
      </c>
      <c r="J24" s="9" t="s">
        <v>157</v>
      </c>
      <c r="K24" s="12"/>
    </row>
    <row r="25" spans="1:11" ht="15" customHeight="1" x14ac:dyDescent="0.25">
      <c r="A25" s="10">
        <v>3414910008</v>
      </c>
      <c r="B25" s="9" t="s">
        <v>66</v>
      </c>
      <c r="C25" s="9" t="s">
        <v>159</v>
      </c>
      <c r="D25" s="9" t="s">
        <v>158</v>
      </c>
      <c r="E25" s="9" t="s">
        <v>160</v>
      </c>
      <c r="F25" s="11">
        <v>318.87</v>
      </c>
      <c r="G25" s="11">
        <v>318.87</v>
      </c>
      <c r="H25" s="11">
        <v>298.04000000000002</v>
      </c>
      <c r="I25" s="9" t="s">
        <v>8</v>
      </c>
      <c r="J25" s="9" t="s">
        <v>157</v>
      </c>
      <c r="K25" s="12"/>
    </row>
    <row r="26" spans="1:11" ht="15" customHeight="1" x14ac:dyDescent="0.25">
      <c r="A26" s="10">
        <v>3414910009</v>
      </c>
      <c r="B26" s="9" t="s">
        <v>67</v>
      </c>
      <c r="C26" s="9" t="s">
        <v>159</v>
      </c>
      <c r="D26" s="9" t="s">
        <v>158</v>
      </c>
      <c r="E26" s="9" t="s">
        <v>160</v>
      </c>
      <c r="F26" s="11">
        <v>318.87</v>
      </c>
      <c r="G26" s="11">
        <v>318.87</v>
      </c>
      <c r="H26" s="11">
        <v>318.87</v>
      </c>
      <c r="I26" s="9" t="s">
        <v>8</v>
      </c>
      <c r="J26" s="9" t="s">
        <v>157</v>
      </c>
      <c r="K26" s="12"/>
    </row>
    <row r="27" spans="1:11" ht="15" customHeight="1" x14ac:dyDescent="0.25">
      <c r="A27" s="10">
        <v>3414910010</v>
      </c>
      <c r="B27" s="9" t="s">
        <v>68</v>
      </c>
      <c r="C27" s="9" t="s">
        <v>159</v>
      </c>
      <c r="D27" s="9" t="s">
        <v>158</v>
      </c>
      <c r="E27" s="9" t="s">
        <v>160</v>
      </c>
      <c r="F27" s="11">
        <v>318.87</v>
      </c>
      <c r="G27" s="11">
        <v>318.87</v>
      </c>
      <c r="H27" s="11">
        <v>288.95999999999998</v>
      </c>
      <c r="I27" s="9" t="s">
        <v>8</v>
      </c>
      <c r="J27" s="9" t="s">
        <v>157</v>
      </c>
      <c r="K27" s="12"/>
    </row>
    <row r="28" spans="1:11" ht="15" customHeight="1" x14ac:dyDescent="0.25">
      <c r="A28" s="10">
        <v>3414910154</v>
      </c>
      <c r="B28" s="9" t="s">
        <v>69</v>
      </c>
      <c r="C28" s="9" t="s">
        <v>159</v>
      </c>
      <c r="D28" s="9" t="s">
        <v>158</v>
      </c>
      <c r="E28" s="9" t="s">
        <v>160</v>
      </c>
      <c r="F28" s="11">
        <v>318.87</v>
      </c>
      <c r="G28" s="11">
        <v>318.87</v>
      </c>
      <c r="H28" s="11">
        <v>240.31</v>
      </c>
      <c r="I28" s="9" t="s">
        <v>8</v>
      </c>
      <c r="J28" s="9" t="s">
        <v>157</v>
      </c>
      <c r="K28" s="12"/>
    </row>
    <row r="29" spans="1:11" ht="15" customHeight="1" x14ac:dyDescent="0.25">
      <c r="A29" s="10">
        <v>3414910012</v>
      </c>
      <c r="B29" s="9" t="s">
        <v>70</v>
      </c>
      <c r="C29" s="9" t="s">
        <v>159</v>
      </c>
      <c r="D29" s="9" t="s">
        <v>158</v>
      </c>
      <c r="E29" s="9" t="s">
        <v>160</v>
      </c>
      <c r="F29" s="11">
        <v>318.87</v>
      </c>
      <c r="G29" s="11">
        <v>318.87</v>
      </c>
      <c r="H29" s="11">
        <v>283.24</v>
      </c>
      <c r="I29" s="9" t="s">
        <v>8</v>
      </c>
      <c r="J29" s="9" t="s">
        <v>157</v>
      </c>
      <c r="K29" s="12"/>
    </row>
    <row r="30" spans="1:11" ht="15" customHeight="1" x14ac:dyDescent="0.25">
      <c r="A30" s="10">
        <v>3414910121</v>
      </c>
      <c r="B30" s="9" t="s">
        <v>71</v>
      </c>
      <c r="C30" s="9" t="s">
        <v>159</v>
      </c>
      <c r="D30" s="9" t="s">
        <v>158</v>
      </c>
      <c r="E30" s="9" t="s">
        <v>160</v>
      </c>
      <c r="F30" s="11">
        <v>318.87</v>
      </c>
      <c r="G30" s="11">
        <v>318.87</v>
      </c>
      <c r="H30" s="11">
        <v>261.47000000000003</v>
      </c>
      <c r="I30" s="9" t="s">
        <v>8</v>
      </c>
      <c r="J30" s="9" t="s">
        <v>157</v>
      </c>
      <c r="K30" s="12"/>
    </row>
    <row r="31" spans="1:11" ht="15" customHeight="1" x14ac:dyDescent="0.25">
      <c r="A31" s="10">
        <v>3414910013</v>
      </c>
      <c r="B31" s="9" t="s">
        <v>72</v>
      </c>
      <c r="C31" s="9" t="s">
        <v>159</v>
      </c>
      <c r="D31" s="9" t="s">
        <v>158</v>
      </c>
      <c r="E31" s="9" t="s">
        <v>160</v>
      </c>
      <c r="F31" s="11">
        <v>318.87</v>
      </c>
      <c r="G31" s="11">
        <v>318.87</v>
      </c>
      <c r="H31" s="11">
        <v>279.32</v>
      </c>
      <c r="I31" s="9" t="s">
        <v>8</v>
      </c>
      <c r="J31" s="9" t="s">
        <v>157</v>
      </c>
      <c r="K31" s="12"/>
    </row>
    <row r="32" spans="1:11" ht="15" customHeight="1" x14ac:dyDescent="0.25">
      <c r="A32" s="10">
        <v>3414910090</v>
      </c>
      <c r="B32" s="9" t="s">
        <v>73</v>
      </c>
      <c r="C32" s="9" t="s">
        <v>159</v>
      </c>
      <c r="D32" s="9" t="s">
        <v>158</v>
      </c>
      <c r="E32" s="9" t="s">
        <v>160</v>
      </c>
      <c r="F32" s="11">
        <v>318.87</v>
      </c>
      <c r="G32" s="11">
        <v>318.87</v>
      </c>
      <c r="H32" s="11">
        <v>302.45999999999998</v>
      </c>
      <c r="I32" s="9" t="s">
        <v>8</v>
      </c>
      <c r="J32" s="9" t="s">
        <v>157</v>
      </c>
      <c r="K32" s="12"/>
    </row>
    <row r="33" spans="1:11" ht="15" customHeight="1" x14ac:dyDescent="0.25">
      <c r="A33" s="10">
        <v>3414910101</v>
      </c>
      <c r="B33" s="9" t="s">
        <v>74</v>
      </c>
      <c r="C33" s="9" t="s">
        <v>159</v>
      </c>
      <c r="D33" s="9" t="s">
        <v>158</v>
      </c>
      <c r="E33" s="9" t="s">
        <v>160</v>
      </c>
      <c r="F33" s="11">
        <v>318.87</v>
      </c>
      <c r="G33" s="11">
        <v>318.87</v>
      </c>
      <c r="H33" s="11">
        <v>353.04</v>
      </c>
      <c r="I33" s="9" t="s">
        <v>8</v>
      </c>
      <c r="J33" s="9" t="s">
        <v>157</v>
      </c>
      <c r="K33" s="12"/>
    </row>
    <row r="34" spans="1:11" ht="15" customHeight="1" x14ac:dyDescent="0.25">
      <c r="A34" s="10">
        <v>3414910014</v>
      </c>
      <c r="B34" s="9" t="s">
        <v>75</v>
      </c>
      <c r="C34" s="9" t="s">
        <v>159</v>
      </c>
      <c r="D34" s="9" t="s">
        <v>158</v>
      </c>
      <c r="E34" s="9" t="s">
        <v>160</v>
      </c>
      <c r="F34" s="11">
        <v>318.87</v>
      </c>
      <c r="G34" s="11">
        <v>318.87</v>
      </c>
      <c r="H34" s="11">
        <v>298.27</v>
      </c>
      <c r="I34" s="9" t="s">
        <v>8</v>
      </c>
      <c r="J34" s="9" t="s">
        <v>157</v>
      </c>
      <c r="K34" s="12"/>
    </row>
    <row r="35" spans="1:11" ht="15" customHeight="1" x14ac:dyDescent="0.25">
      <c r="A35" s="10">
        <v>3414910015</v>
      </c>
      <c r="B35" s="9" t="s">
        <v>76</v>
      </c>
      <c r="C35" s="9" t="s">
        <v>159</v>
      </c>
      <c r="D35" s="9" t="s">
        <v>158</v>
      </c>
      <c r="E35" s="9" t="s">
        <v>160</v>
      </c>
      <c r="F35" s="11">
        <v>318.87</v>
      </c>
      <c r="G35" s="11">
        <v>318.87</v>
      </c>
      <c r="H35" s="11">
        <v>318.87</v>
      </c>
      <c r="I35" s="9" t="s">
        <v>8</v>
      </c>
      <c r="J35" s="9" t="s">
        <v>157</v>
      </c>
      <c r="K35" s="12"/>
    </row>
    <row r="36" spans="1:11" ht="15" customHeight="1" x14ac:dyDescent="0.25">
      <c r="A36" s="10">
        <v>3414910016</v>
      </c>
      <c r="B36" s="9" t="s">
        <v>77</v>
      </c>
      <c r="C36" s="9" t="s">
        <v>159</v>
      </c>
      <c r="D36" s="9" t="s">
        <v>158</v>
      </c>
      <c r="E36" s="9" t="s">
        <v>160</v>
      </c>
      <c r="F36" s="11">
        <v>318.87</v>
      </c>
      <c r="G36" s="11">
        <v>318.87</v>
      </c>
      <c r="H36" s="11">
        <v>281.60000000000002</v>
      </c>
      <c r="I36" s="9" t="s">
        <v>8</v>
      </c>
      <c r="J36" s="9" t="s">
        <v>157</v>
      </c>
      <c r="K36" s="12"/>
    </row>
    <row r="37" spans="1:11" ht="15" customHeight="1" x14ac:dyDescent="0.25">
      <c r="A37" s="10">
        <v>3429400043</v>
      </c>
      <c r="B37" s="9" t="s">
        <v>78</v>
      </c>
      <c r="C37" s="9" t="s">
        <v>159</v>
      </c>
      <c r="D37" s="9" t="s">
        <v>158</v>
      </c>
      <c r="E37" s="9" t="s">
        <v>160</v>
      </c>
      <c r="F37" s="11">
        <v>318.87</v>
      </c>
      <c r="G37" s="11">
        <v>318.87</v>
      </c>
      <c r="H37" s="11">
        <v>337.24</v>
      </c>
      <c r="I37" s="9" t="s">
        <v>8</v>
      </c>
      <c r="J37" s="9" t="s">
        <v>157</v>
      </c>
      <c r="K37" s="12"/>
    </row>
    <row r="38" spans="1:11" ht="15" customHeight="1" x14ac:dyDescent="0.25">
      <c r="A38" s="10">
        <v>3414910089</v>
      </c>
      <c r="B38" s="9" t="s">
        <v>79</v>
      </c>
      <c r="C38" s="9" t="s">
        <v>159</v>
      </c>
      <c r="D38" s="9" t="s">
        <v>158</v>
      </c>
      <c r="E38" s="9" t="s">
        <v>160</v>
      </c>
      <c r="F38" s="11">
        <v>318.87</v>
      </c>
      <c r="G38" s="11">
        <v>318.87</v>
      </c>
      <c r="H38" s="11">
        <v>318.87</v>
      </c>
      <c r="I38" s="9" t="s">
        <v>8</v>
      </c>
      <c r="J38" s="9" t="s">
        <v>157</v>
      </c>
      <c r="K38" s="12"/>
    </row>
    <row r="39" spans="1:11" ht="15" customHeight="1" x14ac:dyDescent="0.25">
      <c r="A39" s="10">
        <v>3414910017</v>
      </c>
      <c r="B39" s="9" t="s">
        <v>80</v>
      </c>
      <c r="C39" s="9" t="s">
        <v>159</v>
      </c>
      <c r="D39" s="9" t="s">
        <v>158</v>
      </c>
      <c r="E39" s="9" t="s">
        <v>160</v>
      </c>
      <c r="F39" s="11">
        <v>318.87</v>
      </c>
      <c r="G39" s="11">
        <v>318.87</v>
      </c>
      <c r="H39" s="11">
        <v>0</v>
      </c>
      <c r="I39" s="9" t="s">
        <v>8</v>
      </c>
      <c r="J39" s="9" t="s">
        <v>157</v>
      </c>
      <c r="K39" s="12"/>
    </row>
    <row r="40" spans="1:11" ht="15" customHeight="1" x14ac:dyDescent="0.25">
      <c r="A40" s="10">
        <v>3414910018</v>
      </c>
      <c r="B40" s="9" t="s">
        <v>81</v>
      </c>
      <c r="C40" s="9" t="s">
        <v>159</v>
      </c>
      <c r="D40" s="9" t="s">
        <v>158</v>
      </c>
      <c r="E40" s="9" t="s">
        <v>160</v>
      </c>
      <c r="F40" s="11">
        <v>425.69</v>
      </c>
      <c r="G40" s="11">
        <v>425.69</v>
      </c>
      <c r="H40" s="11">
        <v>342.32</v>
      </c>
      <c r="I40" s="9" t="s">
        <v>8</v>
      </c>
      <c r="J40" s="9" t="s">
        <v>157</v>
      </c>
      <c r="K40" s="12"/>
    </row>
    <row r="41" spans="1:11" ht="15" customHeight="1" x14ac:dyDescent="0.25">
      <c r="A41" s="10">
        <v>3414910082</v>
      </c>
      <c r="B41" s="9" t="s">
        <v>82</v>
      </c>
      <c r="C41" s="9" t="s">
        <v>159</v>
      </c>
      <c r="D41" s="9" t="s">
        <v>158</v>
      </c>
      <c r="E41" s="9" t="s">
        <v>160</v>
      </c>
      <c r="F41" s="11">
        <v>425.69</v>
      </c>
      <c r="G41" s="11">
        <v>425.69</v>
      </c>
      <c r="H41" s="11">
        <v>425.69</v>
      </c>
      <c r="I41" s="9" t="s">
        <v>8</v>
      </c>
      <c r="J41" s="9" t="s">
        <v>157</v>
      </c>
      <c r="K41" s="12"/>
    </row>
    <row r="42" spans="1:11" ht="15" customHeight="1" x14ac:dyDescent="0.25">
      <c r="A42" s="10">
        <v>3414910019</v>
      </c>
      <c r="B42" s="9" t="s">
        <v>83</v>
      </c>
      <c r="C42" s="9" t="s">
        <v>159</v>
      </c>
      <c r="D42" s="9" t="s">
        <v>158</v>
      </c>
      <c r="E42" s="9" t="s">
        <v>160</v>
      </c>
      <c r="F42" s="11">
        <v>425.69</v>
      </c>
      <c r="G42" s="11">
        <v>425.69</v>
      </c>
      <c r="H42" s="11">
        <v>367.6</v>
      </c>
      <c r="I42" s="9" t="s">
        <v>8</v>
      </c>
      <c r="J42" s="9" t="s">
        <v>157</v>
      </c>
      <c r="K42" s="12"/>
    </row>
    <row r="43" spans="1:11" ht="15" customHeight="1" x14ac:dyDescent="0.25">
      <c r="A43" s="10">
        <v>3414910020</v>
      </c>
      <c r="B43" s="9" t="s">
        <v>84</v>
      </c>
      <c r="C43" s="9" t="s">
        <v>159</v>
      </c>
      <c r="D43" s="9" t="s">
        <v>158</v>
      </c>
      <c r="E43" s="9" t="s">
        <v>160</v>
      </c>
      <c r="F43" s="11">
        <v>425.69</v>
      </c>
      <c r="G43" s="11">
        <v>425.69</v>
      </c>
      <c r="H43" s="11">
        <v>393.95</v>
      </c>
      <c r="I43" s="9" t="s">
        <v>8</v>
      </c>
      <c r="J43" s="9" t="s">
        <v>157</v>
      </c>
      <c r="K43" s="12"/>
    </row>
    <row r="44" spans="1:11" ht="15" customHeight="1" x14ac:dyDescent="0.25">
      <c r="A44" s="10">
        <v>3414910021</v>
      </c>
      <c r="B44" s="9" t="s">
        <v>85</v>
      </c>
      <c r="C44" s="9" t="s">
        <v>159</v>
      </c>
      <c r="D44" s="9" t="s">
        <v>158</v>
      </c>
      <c r="E44" s="9" t="s">
        <v>160</v>
      </c>
      <c r="F44" s="11">
        <v>425.69</v>
      </c>
      <c r="G44" s="11">
        <v>425.69</v>
      </c>
      <c r="H44" s="11">
        <v>371.92</v>
      </c>
      <c r="I44" s="9" t="s">
        <v>8</v>
      </c>
      <c r="J44" s="9" t="s">
        <v>157</v>
      </c>
      <c r="K44" s="12"/>
    </row>
    <row r="45" spans="1:11" ht="15" customHeight="1" x14ac:dyDescent="0.25">
      <c r="A45" s="10">
        <v>3414910022</v>
      </c>
      <c r="B45" s="9" t="s">
        <v>86</v>
      </c>
      <c r="C45" s="9" t="s">
        <v>159</v>
      </c>
      <c r="D45" s="9" t="s">
        <v>158</v>
      </c>
      <c r="E45" s="9" t="s">
        <v>160</v>
      </c>
      <c r="F45" s="11">
        <v>425.69</v>
      </c>
      <c r="G45" s="11">
        <v>425.69</v>
      </c>
      <c r="H45" s="11">
        <v>381.37</v>
      </c>
      <c r="I45" s="9" t="s">
        <v>8</v>
      </c>
      <c r="J45" s="9" t="s">
        <v>157</v>
      </c>
      <c r="K45" s="12"/>
    </row>
    <row r="46" spans="1:11" ht="15" customHeight="1" x14ac:dyDescent="0.25">
      <c r="A46" s="10">
        <v>3414910025</v>
      </c>
      <c r="B46" s="9" t="s">
        <v>87</v>
      </c>
      <c r="C46" s="9" t="s">
        <v>159</v>
      </c>
      <c r="D46" s="9" t="s">
        <v>158</v>
      </c>
      <c r="E46" s="9" t="s">
        <v>160</v>
      </c>
      <c r="F46" s="11">
        <v>824.67</v>
      </c>
      <c r="G46" s="11">
        <v>824.67</v>
      </c>
      <c r="H46" s="11">
        <v>577.5</v>
      </c>
      <c r="I46" s="9" t="s">
        <v>8</v>
      </c>
      <c r="J46" s="9" t="s">
        <v>157</v>
      </c>
      <c r="K46" s="12"/>
    </row>
    <row r="47" spans="1:11" ht="15" customHeight="1" x14ac:dyDescent="0.25">
      <c r="A47" s="10">
        <v>3414910026</v>
      </c>
      <c r="B47" s="9" t="s">
        <v>88</v>
      </c>
      <c r="C47" s="9" t="s">
        <v>159</v>
      </c>
      <c r="D47" s="9" t="s">
        <v>158</v>
      </c>
      <c r="E47" s="9" t="s">
        <v>160</v>
      </c>
      <c r="F47" s="11">
        <v>824.67</v>
      </c>
      <c r="G47" s="11">
        <v>824.67</v>
      </c>
      <c r="H47" s="11">
        <v>847.27</v>
      </c>
      <c r="I47" s="9" t="s">
        <v>8</v>
      </c>
      <c r="J47" s="9" t="s">
        <v>157</v>
      </c>
      <c r="K47" s="12"/>
    </row>
    <row r="48" spans="1:11" ht="15" customHeight="1" x14ac:dyDescent="0.25">
      <c r="A48" s="10">
        <v>3424200013</v>
      </c>
      <c r="B48" s="9" t="s">
        <v>89</v>
      </c>
      <c r="C48" s="9" t="s">
        <v>159</v>
      </c>
      <c r="D48" s="9" t="s">
        <v>158</v>
      </c>
      <c r="E48" s="9" t="s">
        <v>160</v>
      </c>
      <c r="F48" s="11">
        <v>216.77</v>
      </c>
      <c r="G48" s="11">
        <v>216.77</v>
      </c>
      <c r="H48" s="11">
        <v>216.77</v>
      </c>
      <c r="I48" s="9" t="s">
        <v>8</v>
      </c>
      <c r="J48" s="9" t="s">
        <v>157</v>
      </c>
      <c r="K48" s="12"/>
    </row>
    <row r="49" spans="1:11" ht="15" customHeight="1" x14ac:dyDescent="0.25">
      <c r="A49" s="10">
        <v>3414910105</v>
      </c>
      <c r="B49" s="9" t="s">
        <v>90</v>
      </c>
      <c r="C49" s="9" t="s">
        <v>159</v>
      </c>
      <c r="D49" s="9" t="s">
        <v>158</v>
      </c>
      <c r="E49" s="9" t="s">
        <v>160</v>
      </c>
      <c r="F49" s="11">
        <v>1591.22</v>
      </c>
      <c r="G49" s="11">
        <v>1591.22</v>
      </c>
      <c r="H49" s="11">
        <v>1320.87</v>
      </c>
      <c r="I49" s="9" t="s">
        <v>8</v>
      </c>
      <c r="J49" s="9" t="s">
        <v>157</v>
      </c>
      <c r="K49" s="12"/>
    </row>
    <row r="50" spans="1:11" ht="15" customHeight="1" x14ac:dyDescent="0.25">
      <c r="A50" s="10">
        <v>3414910028</v>
      </c>
      <c r="B50" s="9" t="s">
        <v>91</v>
      </c>
      <c r="C50" s="9" t="s">
        <v>159</v>
      </c>
      <c r="D50" s="9" t="s">
        <v>158</v>
      </c>
      <c r="E50" s="9" t="s">
        <v>160</v>
      </c>
      <c r="F50" s="11">
        <v>864.73</v>
      </c>
      <c r="G50" s="11">
        <v>864.73</v>
      </c>
      <c r="H50" s="11">
        <v>610.98</v>
      </c>
      <c r="I50" s="9" t="s">
        <v>8</v>
      </c>
      <c r="J50" s="9" t="s">
        <v>157</v>
      </c>
      <c r="K50" s="12"/>
    </row>
    <row r="51" spans="1:11" ht="15" customHeight="1" x14ac:dyDescent="0.25">
      <c r="A51" s="10">
        <v>3414910169</v>
      </c>
      <c r="B51" s="9" t="s">
        <v>92</v>
      </c>
      <c r="C51" s="9" t="s">
        <v>159</v>
      </c>
      <c r="D51" s="9" t="s">
        <v>158</v>
      </c>
      <c r="E51" s="9" t="s">
        <v>160</v>
      </c>
      <c r="F51" s="11">
        <v>6043.65</v>
      </c>
      <c r="G51" s="11">
        <v>6043.65</v>
      </c>
      <c r="H51" s="11">
        <v>3691.8</v>
      </c>
      <c r="I51" s="9" t="s">
        <v>8</v>
      </c>
      <c r="J51" s="9" t="s">
        <v>157</v>
      </c>
      <c r="K51" s="12"/>
    </row>
    <row r="52" spans="1:11" ht="15" customHeight="1" x14ac:dyDescent="0.25">
      <c r="A52" s="10">
        <v>3424200041</v>
      </c>
      <c r="B52" s="9" t="s">
        <v>93</v>
      </c>
      <c r="C52" s="9" t="s">
        <v>159</v>
      </c>
      <c r="D52" s="9" t="s">
        <v>158</v>
      </c>
      <c r="E52" s="9" t="s">
        <v>160</v>
      </c>
      <c r="F52" s="11">
        <v>864.73</v>
      </c>
      <c r="G52" s="11">
        <v>864.73</v>
      </c>
      <c r="H52" s="11">
        <v>729.74</v>
      </c>
      <c r="I52" s="9" t="s">
        <v>8</v>
      </c>
      <c r="J52" s="9" t="s">
        <v>157</v>
      </c>
      <c r="K52" s="12"/>
    </row>
    <row r="53" spans="1:11" ht="15" customHeight="1" x14ac:dyDescent="0.25">
      <c r="A53" s="10">
        <v>3414910141</v>
      </c>
      <c r="B53" s="9" t="s">
        <v>94</v>
      </c>
      <c r="C53" s="9" t="s">
        <v>159</v>
      </c>
      <c r="D53" s="9" t="s">
        <v>158</v>
      </c>
      <c r="E53" s="9" t="s">
        <v>160</v>
      </c>
      <c r="F53" s="11">
        <v>1591.22</v>
      </c>
      <c r="G53" s="11">
        <v>1591.22</v>
      </c>
      <c r="H53" s="11">
        <v>1062.6300000000001</v>
      </c>
      <c r="I53" s="9" t="s">
        <v>8</v>
      </c>
      <c r="J53" s="9" t="s">
        <v>157</v>
      </c>
      <c r="K53" s="12"/>
    </row>
    <row r="54" spans="1:11" ht="15" customHeight="1" x14ac:dyDescent="0.25">
      <c r="A54" s="10">
        <v>3414910142</v>
      </c>
      <c r="B54" s="9" t="s">
        <v>95</v>
      </c>
      <c r="C54" s="9" t="s">
        <v>159</v>
      </c>
      <c r="D54" s="9" t="s">
        <v>158</v>
      </c>
      <c r="E54" s="9" t="s">
        <v>160</v>
      </c>
      <c r="F54" s="11">
        <v>864.73</v>
      </c>
      <c r="G54" s="11">
        <v>864.73</v>
      </c>
      <c r="H54" s="11">
        <v>621</v>
      </c>
      <c r="I54" s="9" t="s">
        <v>8</v>
      </c>
      <c r="J54" s="9" t="s">
        <v>157</v>
      </c>
      <c r="K54" s="12"/>
    </row>
    <row r="55" spans="1:11" ht="15" customHeight="1" x14ac:dyDescent="0.25">
      <c r="A55" s="10">
        <v>3424200042</v>
      </c>
      <c r="B55" s="9" t="s">
        <v>96</v>
      </c>
      <c r="C55" s="9" t="s">
        <v>159</v>
      </c>
      <c r="D55" s="9" t="s">
        <v>158</v>
      </c>
      <c r="E55" s="9" t="s">
        <v>160</v>
      </c>
      <c r="F55" s="11">
        <v>864.73</v>
      </c>
      <c r="G55" s="11">
        <v>864.73</v>
      </c>
      <c r="H55" s="11">
        <v>757.05</v>
      </c>
      <c r="I55" s="9" t="s">
        <v>8</v>
      </c>
      <c r="J55" s="9" t="s">
        <v>157</v>
      </c>
      <c r="K55" s="12"/>
    </row>
    <row r="56" spans="1:11" ht="15" customHeight="1" x14ac:dyDescent="0.25">
      <c r="A56" s="10">
        <v>3429400040</v>
      </c>
      <c r="B56" s="9" t="s">
        <v>97</v>
      </c>
      <c r="C56" s="9" t="s">
        <v>159</v>
      </c>
      <c r="D56" s="9" t="s">
        <v>158</v>
      </c>
      <c r="E56" s="9" t="s">
        <v>160</v>
      </c>
      <c r="F56" s="11">
        <v>1591.22</v>
      </c>
      <c r="G56" s="11">
        <v>1591.22</v>
      </c>
      <c r="H56" s="11">
        <v>1200.77</v>
      </c>
      <c r="I56" s="9" t="s">
        <v>8</v>
      </c>
      <c r="J56" s="9" t="s">
        <v>157</v>
      </c>
      <c r="K56" s="12"/>
    </row>
    <row r="57" spans="1:11" ht="15" customHeight="1" x14ac:dyDescent="0.25">
      <c r="A57" s="10">
        <v>3424200095</v>
      </c>
      <c r="B57" s="9" t="s">
        <v>98</v>
      </c>
      <c r="C57" s="9" t="s">
        <v>159</v>
      </c>
      <c r="D57" s="9" t="s">
        <v>158</v>
      </c>
      <c r="E57" s="9" t="s">
        <v>160</v>
      </c>
      <c r="F57" s="11">
        <v>864.73</v>
      </c>
      <c r="G57" s="11">
        <v>864.73</v>
      </c>
      <c r="H57" s="11">
        <v>699.61</v>
      </c>
      <c r="I57" s="9" t="s">
        <v>8</v>
      </c>
      <c r="J57" s="9" t="s">
        <v>157</v>
      </c>
      <c r="K57" s="12"/>
    </row>
    <row r="58" spans="1:11" ht="15" customHeight="1" x14ac:dyDescent="0.25">
      <c r="A58" s="10">
        <v>3414910061</v>
      </c>
      <c r="B58" s="9" t="s">
        <v>99</v>
      </c>
      <c r="C58" s="9" t="s">
        <v>159</v>
      </c>
      <c r="D58" s="9" t="s">
        <v>158</v>
      </c>
      <c r="E58" s="9" t="s">
        <v>160</v>
      </c>
      <c r="F58" s="11">
        <v>864.73</v>
      </c>
      <c r="G58" s="11">
        <v>864.73</v>
      </c>
      <c r="H58" s="11">
        <v>864.73</v>
      </c>
      <c r="I58" s="9" t="s">
        <v>8</v>
      </c>
      <c r="J58" s="9" t="s">
        <v>157</v>
      </c>
      <c r="K58" s="12"/>
    </row>
    <row r="59" spans="1:11" ht="15" customHeight="1" x14ac:dyDescent="0.25">
      <c r="A59" s="10">
        <v>3414910131</v>
      </c>
      <c r="B59" s="9" t="s">
        <v>100</v>
      </c>
      <c r="C59" s="9" t="s">
        <v>159</v>
      </c>
      <c r="D59" s="9" t="s">
        <v>158</v>
      </c>
      <c r="E59" s="9" t="s">
        <v>160</v>
      </c>
      <c r="F59" s="11">
        <v>864.73</v>
      </c>
      <c r="G59" s="11">
        <v>864.73</v>
      </c>
      <c r="H59" s="11">
        <v>0</v>
      </c>
      <c r="I59" s="9" t="s">
        <v>8</v>
      </c>
      <c r="J59" s="9" t="s">
        <v>157</v>
      </c>
      <c r="K59" s="12"/>
    </row>
    <row r="60" spans="1:11" ht="15" customHeight="1" x14ac:dyDescent="0.25">
      <c r="A60" s="10">
        <v>3429400020</v>
      </c>
      <c r="B60" s="9" t="s">
        <v>101</v>
      </c>
      <c r="C60" s="9" t="s">
        <v>159</v>
      </c>
      <c r="D60" s="9" t="s">
        <v>158</v>
      </c>
      <c r="E60" s="9" t="s">
        <v>160</v>
      </c>
      <c r="F60" s="11">
        <v>864.73</v>
      </c>
      <c r="G60" s="11">
        <v>864.73</v>
      </c>
      <c r="H60" s="11">
        <v>668.59</v>
      </c>
      <c r="I60" s="9" t="s">
        <v>8</v>
      </c>
      <c r="J60" s="9" t="s">
        <v>157</v>
      </c>
      <c r="K60" s="12"/>
    </row>
    <row r="61" spans="1:11" ht="15" customHeight="1" x14ac:dyDescent="0.25">
      <c r="A61" s="10">
        <v>3429400041</v>
      </c>
      <c r="B61" s="9" t="s">
        <v>102</v>
      </c>
      <c r="C61" s="9" t="s">
        <v>159</v>
      </c>
      <c r="D61" s="9" t="s">
        <v>158</v>
      </c>
      <c r="E61" s="9" t="s">
        <v>160</v>
      </c>
      <c r="F61" s="11">
        <v>1591.22</v>
      </c>
      <c r="G61" s="11">
        <v>1591.22</v>
      </c>
      <c r="H61" s="11">
        <v>1062.3</v>
      </c>
      <c r="I61" s="9" t="s">
        <v>8</v>
      </c>
      <c r="J61" s="9" t="s">
        <v>157</v>
      </c>
      <c r="K61" s="12"/>
    </row>
    <row r="62" spans="1:11" ht="15" customHeight="1" x14ac:dyDescent="0.25">
      <c r="A62" s="10">
        <v>3414910030</v>
      </c>
      <c r="B62" s="9" t="s">
        <v>103</v>
      </c>
      <c r="C62" s="9" t="s">
        <v>159</v>
      </c>
      <c r="D62" s="9" t="s">
        <v>158</v>
      </c>
      <c r="E62" s="9" t="s">
        <v>160</v>
      </c>
      <c r="F62" s="11">
        <v>864.73</v>
      </c>
      <c r="G62" s="11">
        <v>864.73</v>
      </c>
      <c r="H62" s="11">
        <v>730.67</v>
      </c>
      <c r="I62" s="9" t="s">
        <v>8</v>
      </c>
      <c r="J62" s="9" t="s">
        <v>157</v>
      </c>
      <c r="K62" s="12"/>
    </row>
    <row r="63" spans="1:11" ht="15" customHeight="1" x14ac:dyDescent="0.25">
      <c r="A63" s="10">
        <v>3414910134</v>
      </c>
      <c r="B63" s="9" t="s">
        <v>104</v>
      </c>
      <c r="C63" s="9" t="s">
        <v>159</v>
      </c>
      <c r="D63" s="9" t="s">
        <v>158</v>
      </c>
      <c r="E63" s="9" t="s">
        <v>160</v>
      </c>
      <c r="F63" s="11">
        <v>864.73</v>
      </c>
      <c r="G63" s="11">
        <v>864.73</v>
      </c>
      <c r="H63" s="11">
        <v>696.41</v>
      </c>
      <c r="I63" s="9" t="s">
        <v>8</v>
      </c>
      <c r="J63" s="9" t="s">
        <v>157</v>
      </c>
      <c r="K63" s="12"/>
    </row>
    <row r="64" spans="1:11" ht="15" customHeight="1" x14ac:dyDescent="0.25">
      <c r="A64" s="10">
        <v>3414910132</v>
      </c>
      <c r="B64" s="9" t="s">
        <v>105</v>
      </c>
      <c r="C64" s="9" t="s">
        <v>159</v>
      </c>
      <c r="D64" s="9" t="s">
        <v>158</v>
      </c>
      <c r="E64" s="9" t="s">
        <v>160</v>
      </c>
      <c r="F64" s="11">
        <v>864.73</v>
      </c>
      <c r="G64" s="11">
        <v>864.73</v>
      </c>
      <c r="H64" s="11">
        <v>864.73</v>
      </c>
      <c r="I64" s="9" t="s">
        <v>8</v>
      </c>
      <c r="J64" s="9" t="s">
        <v>157</v>
      </c>
      <c r="K64" s="12"/>
    </row>
    <row r="65" spans="1:11" ht="15" customHeight="1" x14ac:dyDescent="0.25">
      <c r="A65" s="10">
        <v>3414910031</v>
      </c>
      <c r="B65" s="9" t="s">
        <v>106</v>
      </c>
      <c r="C65" s="9" t="s">
        <v>159</v>
      </c>
      <c r="D65" s="9" t="s">
        <v>158</v>
      </c>
      <c r="E65" s="9" t="s">
        <v>160</v>
      </c>
      <c r="F65" s="11">
        <v>1591.22</v>
      </c>
      <c r="G65" s="11">
        <v>1591.22</v>
      </c>
      <c r="H65" s="11">
        <v>1259.8900000000001</v>
      </c>
      <c r="I65" s="9" t="s">
        <v>8</v>
      </c>
      <c r="J65" s="9" t="s">
        <v>157</v>
      </c>
      <c r="K65" s="12"/>
    </row>
    <row r="66" spans="1:11" ht="15" customHeight="1" x14ac:dyDescent="0.25">
      <c r="A66" s="10">
        <v>3424200043</v>
      </c>
      <c r="B66" s="9" t="s">
        <v>107</v>
      </c>
      <c r="C66" s="9" t="s">
        <v>159</v>
      </c>
      <c r="D66" s="9" t="s">
        <v>158</v>
      </c>
      <c r="E66" s="9" t="s">
        <v>160</v>
      </c>
      <c r="F66" s="11">
        <v>864.73</v>
      </c>
      <c r="G66" s="11">
        <v>864.73</v>
      </c>
      <c r="H66" s="11">
        <v>662.63</v>
      </c>
      <c r="I66" s="9" t="s">
        <v>8</v>
      </c>
      <c r="J66" s="9" t="s">
        <v>157</v>
      </c>
      <c r="K66" s="12"/>
    </row>
    <row r="67" spans="1:11" ht="15" customHeight="1" x14ac:dyDescent="0.25">
      <c r="A67" s="10">
        <v>3414910143</v>
      </c>
      <c r="B67" s="9" t="s">
        <v>108</v>
      </c>
      <c r="C67" s="9" t="s">
        <v>159</v>
      </c>
      <c r="D67" s="9" t="s">
        <v>158</v>
      </c>
      <c r="E67" s="9" t="s">
        <v>160</v>
      </c>
      <c r="F67" s="11">
        <v>1591.22</v>
      </c>
      <c r="G67" s="11">
        <v>1591.22</v>
      </c>
      <c r="H67" s="11">
        <v>1591.22</v>
      </c>
      <c r="I67" s="9" t="s">
        <v>8</v>
      </c>
      <c r="J67" s="9" t="s">
        <v>157</v>
      </c>
      <c r="K67" s="12"/>
    </row>
    <row r="68" spans="1:11" ht="15" customHeight="1" x14ac:dyDescent="0.25">
      <c r="A68" s="10">
        <v>3424200145</v>
      </c>
      <c r="B68" s="9" t="s">
        <v>109</v>
      </c>
      <c r="C68" s="9" t="s">
        <v>159</v>
      </c>
      <c r="D68" s="9" t="s">
        <v>158</v>
      </c>
      <c r="E68" s="9" t="s">
        <v>160</v>
      </c>
      <c r="F68" s="11">
        <v>864.73</v>
      </c>
      <c r="G68" s="11">
        <v>864.73</v>
      </c>
      <c r="H68" s="11">
        <v>700.61</v>
      </c>
      <c r="I68" s="9" t="s">
        <v>8</v>
      </c>
      <c r="J68" s="9" t="s">
        <v>157</v>
      </c>
      <c r="K68" s="12"/>
    </row>
    <row r="69" spans="1:11" ht="15" customHeight="1" x14ac:dyDescent="0.25">
      <c r="A69" s="10">
        <v>3414910062</v>
      </c>
      <c r="B69" s="9" t="s">
        <v>110</v>
      </c>
      <c r="C69" s="9" t="s">
        <v>159</v>
      </c>
      <c r="D69" s="9" t="s">
        <v>158</v>
      </c>
      <c r="E69" s="9" t="s">
        <v>160</v>
      </c>
      <c r="F69" s="11">
        <v>864.73</v>
      </c>
      <c r="G69" s="11">
        <v>864.73</v>
      </c>
      <c r="H69" s="11">
        <v>807.01</v>
      </c>
      <c r="I69" s="9" t="s">
        <v>8</v>
      </c>
      <c r="J69" s="9" t="s">
        <v>157</v>
      </c>
      <c r="K69" s="12"/>
    </row>
    <row r="70" spans="1:11" ht="15" customHeight="1" x14ac:dyDescent="0.25">
      <c r="A70" s="10">
        <v>3414910063</v>
      </c>
      <c r="B70" s="9" t="s">
        <v>111</v>
      </c>
      <c r="C70" s="9" t="s">
        <v>159</v>
      </c>
      <c r="D70" s="9" t="s">
        <v>158</v>
      </c>
      <c r="E70" s="9" t="s">
        <v>160</v>
      </c>
      <c r="F70" s="11">
        <v>864.73</v>
      </c>
      <c r="G70" s="11">
        <v>864.73</v>
      </c>
      <c r="H70" s="11">
        <v>763.74</v>
      </c>
      <c r="I70" s="9" t="s">
        <v>8</v>
      </c>
      <c r="J70" s="9" t="s">
        <v>157</v>
      </c>
      <c r="K70" s="12"/>
    </row>
    <row r="71" spans="1:11" ht="15" customHeight="1" x14ac:dyDescent="0.25">
      <c r="A71" s="10">
        <v>3414910064</v>
      </c>
      <c r="B71" s="9" t="s">
        <v>112</v>
      </c>
      <c r="C71" s="9" t="s">
        <v>159</v>
      </c>
      <c r="D71" s="9" t="s">
        <v>158</v>
      </c>
      <c r="E71" s="9" t="s">
        <v>160</v>
      </c>
      <c r="F71" s="11">
        <v>864.73</v>
      </c>
      <c r="G71" s="11">
        <v>864.73</v>
      </c>
      <c r="H71" s="11">
        <v>864.73</v>
      </c>
      <c r="I71" s="9" t="s">
        <v>8</v>
      </c>
      <c r="J71" s="9" t="s">
        <v>157</v>
      </c>
      <c r="K71" s="12"/>
    </row>
    <row r="72" spans="1:11" ht="15" customHeight="1" x14ac:dyDescent="0.25">
      <c r="A72" s="10">
        <v>3414910111</v>
      </c>
      <c r="B72" s="9" t="s">
        <v>113</v>
      </c>
      <c r="C72" s="9" t="s">
        <v>159</v>
      </c>
      <c r="D72" s="9" t="s">
        <v>158</v>
      </c>
      <c r="E72" s="9" t="s">
        <v>160</v>
      </c>
      <c r="F72" s="11">
        <v>5792.33</v>
      </c>
      <c r="G72" s="11">
        <v>5792.33</v>
      </c>
      <c r="H72" s="11">
        <v>5792.33</v>
      </c>
      <c r="I72" s="9" t="s">
        <v>8</v>
      </c>
      <c r="J72" s="9" t="s">
        <v>157</v>
      </c>
      <c r="K72" s="12"/>
    </row>
    <row r="73" spans="1:11" ht="15" customHeight="1" x14ac:dyDescent="0.25">
      <c r="A73" s="10">
        <v>3414910044</v>
      </c>
      <c r="B73" s="9" t="s">
        <v>114</v>
      </c>
      <c r="C73" s="9" t="s">
        <v>159</v>
      </c>
      <c r="D73" s="9" t="s">
        <v>158</v>
      </c>
      <c r="E73" s="9" t="s">
        <v>160</v>
      </c>
      <c r="F73" s="11">
        <v>864.73</v>
      </c>
      <c r="G73" s="11">
        <v>864.73</v>
      </c>
      <c r="H73" s="11">
        <v>796.91</v>
      </c>
      <c r="I73" s="9" t="s">
        <v>8</v>
      </c>
      <c r="J73" s="9" t="s">
        <v>157</v>
      </c>
      <c r="K73" s="12"/>
    </row>
    <row r="74" spans="1:11" ht="15" customHeight="1" x14ac:dyDescent="0.25">
      <c r="A74" s="10">
        <v>3414910119</v>
      </c>
      <c r="B74" s="9" t="s">
        <v>115</v>
      </c>
      <c r="C74" s="9" t="s">
        <v>159</v>
      </c>
      <c r="D74" s="9" t="s">
        <v>158</v>
      </c>
      <c r="E74" s="9" t="s">
        <v>160</v>
      </c>
      <c r="F74" s="11">
        <v>1591.22</v>
      </c>
      <c r="G74" s="11">
        <v>1591.22</v>
      </c>
      <c r="H74" s="11">
        <v>1328.49</v>
      </c>
      <c r="I74" s="9" t="s">
        <v>8</v>
      </c>
      <c r="J74" s="9" t="s">
        <v>157</v>
      </c>
      <c r="K74" s="12"/>
    </row>
    <row r="75" spans="1:11" ht="15" customHeight="1" x14ac:dyDescent="0.25">
      <c r="A75" s="10">
        <v>3429400056</v>
      </c>
      <c r="B75" s="9" t="s">
        <v>116</v>
      </c>
      <c r="C75" s="9" t="s">
        <v>159</v>
      </c>
      <c r="D75" s="9" t="s">
        <v>158</v>
      </c>
      <c r="E75" s="9" t="s">
        <v>160</v>
      </c>
      <c r="F75" s="11">
        <v>864.73</v>
      </c>
      <c r="G75" s="11">
        <v>864.73</v>
      </c>
      <c r="H75" s="11">
        <v>422.1</v>
      </c>
      <c r="I75" s="9" t="s">
        <v>8</v>
      </c>
      <c r="J75" s="9" t="s">
        <v>157</v>
      </c>
      <c r="K75" s="12"/>
    </row>
    <row r="76" spans="1:11" ht="15" customHeight="1" x14ac:dyDescent="0.25">
      <c r="A76" s="10">
        <v>3414910130</v>
      </c>
      <c r="B76" s="9" t="s">
        <v>117</v>
      </c>
      <c r="C76" s="9" t="s">
        <v>159</v>
      </c>
      <c r="D76" s="9" t="s">
        <v>158</v>
      </c>
      <c r="E76" s="9" t="s">
        <v>160</v>
      </c>
      <c r="F76" s="11">
        <v>864.73</v>
      </c>
      <c r="G76" s="11">
        <v>864.73</v>
      </c>
      <c r="H76" s="11">
        <v>546</v>
      </c>
      <c r="I76" s="9" t="s">
        <v>8</v>
      </c>
      <c r="J76" s="9" t="s">
        <v>157</v>
      </c>
      <c r="K76" s="12"/>
    </row>
    <row r="77" spans="1:11" ht="15" customHeight="1" x14ac:dyDescent="0.25">
      <c r="A77" s="10">
        <v>3414910110</v>
      </c>
      <c r="B77" s="9" t="s">
        <v>118</v>
      </c>
      <c r="C77" s="9" t="s">
        <v>159</v>
      </c>
      <c r="D77" s="9" t="s">
        <v>158</v>
      </c>
      <c r="E77" s="9" t="s">
        <v>160</v>
      </c>
      <c r="F77" s="11">
        <v>864.73</v>
      </c>
      <c r="G77" s="11">
        <v>864.73</v>
      </c>
      <c r="H77" s="11">
        <v>619.5</v>
      </c>
      <c r="I77" s="9" t="s">
        <v>8</v>
      </c>
      <c r="J77" s="9" t="s">
        <v>157</v>
      </c>
      <c r="K77" s="12"/>
    </row>
    <row r="78" spans="1:11" ht="15" customHeight="1" x14ac:dyDescent="0.25">
      <c r="A78" s="10">
        <v>3414910050</v>
      </c>
      <c r="B78" s="9" t="s">
        <v>119</v>
      </c>
      <c r="C78" s="9" t="s">
        <v>159</v>
      </c>
      <c r="D78" s="9" t="s">
        <v>158</v>
      </c>
      <c r="E78" s="9" t="s">
        <v>160</v>
      </c>
      <c r="F78" s="11">
        <v>864.73</v>
      </c>
      <c r="G78" s="11">
        <v>864.73</v>
      </c>
      <c r="H78" s="11">
        <v>0</v>
      </c>
      <c r="I78" s="9" t="s">
        <v>8</v>
      </c>
      <c r="J78" s="9" t="s">
        <v>157</v>
      </c>
      <c r="K78" s="12"/>
    </row>
    <row r="79" spans="1:11" x14ac:dyDescent="0.25">
      <c r="A79" s="10">
        <v>3414910102</v>
      </c>
      <c r="B79" s="9" t="s">
        <v>120</v>
      </c>
      <c r="C79" s="9" t="s">
        <v>159</v>
      </c>
      <c r="D79" s="9" t="s">
        <v>158</v>
      </c>
      <c r="E79" s="9" t="s">
        <v>160</v>
      </c>
      <c r="F79" s="11">
        <v>1591.22</v>
      </c>
      <c r="G79" s="11">
        <v>1591.22</v>
      </c>
      <c r="H79" s="11">
        <v>0</v>
      </c>
      <c r="I79" s="9" t="s">
        <v>8</v>
      </c>
      <c r="J79" s="9" t="s">
        <v>157</v>
      </c>
    </row>
    <row r="80" spans="1:11" x14ac:dyDescent="0.25">
      <c r="A80" s="10">
        <v>3414910096</v>
      </c>
      <c r="B80" s="9" t="s">
        <v>121</v>
      </c>
      <c r="C80" s="9" t="s">
        <v>159</v>
      </c>
      <c r="D80" s="9" t="s">
        <v>158</v>
      </c>
      <c r="E80" s="9" t="s">
        <v>160</v>
      </c>
      <c r="F80" s="11">
        <v>864.73</v>
      </c>
      <c r="G80" s="11">
        <v>864.73</v>
      </c>
      <c r="H80" s="11">
        <v>709.57</v>
      </c>
      <c r="I80" s="9" t="s">
        <v>8</v>
      </c>
      <c r="J80" s="9" t="s">
        <v>157</v>
      </c>
    </row>
    <row r="81" spans="1:10" x14ac:dyDescent="0.25">
      <c r="A81" s="10">
        <v>3414910107</v>
      </c>
      <c r="B81" s="9" t="s">
        <v>122</v>
      </c>
      <c r="C81" s="9" t="s">
        <v>159</v>
      </c>
      <c r="D81" s="9" t="s">
        <v>158</v>
      </c>
      <c r="E81" s="9" t="s">
        <v>160</v>
      </c>
      <c r="F81" s="11">
        <v>1042.23</v>
      </c>
      <c r="G81" s="11">
        <v>1042.23</v>
      </c>
      <c r="H81" s="11">
        <v>925.42</v>
      </c>
      <c r="I81" s="9" t="s">
        <v>8</v>
      </c>
      <c r="J81" s="9" t="s">
        <v>157</v>
      </c>
    </row>
    <row r="82" spans="1:10" x14ac:dyDescent="0.25">
      <c r="A82" s="10">
        <v>3414910103</v>
      </c>
      <c r="B82" s="9" t="s">
        <v>123</v>
      </c>
      <c r="C82" s="9" t="s">
        <v>159</v>
      </c>
      <c r="D82" s="9" t="s">
        <v>158</v>
      </c>
      <c r="E82" s="9" t="s">
        <v>160</v>
      </c>
      <c r="F82" s="11">
        <v>1768.73</v>
      </c>
      <c r="G82" s="11">
        <v>1768.73</v>
      </c>
      <c r="H82" s="11">
        <v>1159.9000000000001</v>
      </c>
      <c r="I82" s="9" t="s">
        <v>8</v>
      </c>
      <c r="J82" s="9" t="s">
        <v>157</v>
      </c>
    </row>
    <row r="83" spans="1:10" x14ac:dyDescent="0.25">
      <c r="A83" s="10">
        <v>3424200044</v>
      </c>
      <c r="B83" s="9" t="s">
        <v>124</v>
      </c>
      <c r="C83" s="9" t="s">
        <v>159</v>
      </c>
      <c r="D83" s="9" t="s">
        <v>158</v>
      </c>
      <c r="E83" s="9" t="s">
        <v>160</v>
      </c>
      <c r="F83" s="11">
        <v>1042.23</v>
      </c>
      <c r="G83" s="11">
        <v>1042.23</v>
      </c>
      <c r="H83" s="11">
        <v>834.04</v>
      </c>
      <c r="I83" s="9" t="s">
        <v>8</v>
      </c>
      <c r="J83" s="9" t="s">
        <v>157</v>
      </c>
    </row>
    <row r="84" spans="1:10" x14ac:dyDescent="0.25">
      <c r="A84" s="10">
        <v>3429400042</v>
      </c>
      <c r="B84" s="9" t="s">
        <v>125</v>
      </c>
      <c r="C84" s="9" t="s">
        <v>159</v>
      </c>
      <c r="D84" s="9" t="s">
        <v>158</v>
      </c>
      <c r="E84" s="9" t="s">
        <v>160</v>
      </c>
      <c r="F84" s="11">
        <v>1768.73</v>
      </c>
      <c r="G84" s="11">
        <v>1768.73</v>
      </c>
      <c r="H84" s="11">
        <v>1696.45</v>
      </c>
      <c r="I84" s="9" t="s">
        <v>8</v>
      </c>
      <c r="J84" s="9" t="s">
        <v>157</v>
      </c>
    </row>
    <row r="85" spans="1:10" x14ac:dyDescent="0.25">
      <c r="A85" s="10">
        <v>3424200045</v>
      </c>
      <c r="B85" s="9" t="s">
        <v>126</v>
      </c>
      <c r="C85" s="9" t="s">
        <v>159</v>
      </c>
      <c r="D85" s="9" t="s">
        <v>158</v>
      </c>
      <c r="E85" s="9" t="s">
        <v>160</v>
      </c>
      <c r="F85" s="11">
        <v>1042.23</v>
      </c>
      <c r="G85" s="11">
        <v>1042.23</v>
      </c>
      <c r="H85" s="11">
        <v>985.43</v>
      </c>
      <c r="I85" s="9" t="s">
        <v>8</v>
      </c>
      <c r="J85" s="9" t="s">
        <v>157</v>
      </c>
    </row>
    <row r="86" spans="1:10" x14ac:dyDescent="0.25">
      <c r="A86" s="10">
        <v>3424200249</v>
      </c>
      <c r="B86" s="9" t="s">
        <v>127</v>
      </c>
      <c r="C86" s="9" t="s">
        <v>159</v>
      </c>
      <c r="D86" s="9" t="s">
        <v>158</v>
      </c>
      <c r="E86" s="9" t="s">
        <v>160</v>
      </c>
      <c r="F86" s="11">
        <v>1768.73</v>
      </c>
      <c r="G86" s="11">
        <v>1768.73</v>
      </c>
      <c r="H86" s="11">
        <v>1768.73</v>
      </c>
      <c r="I86" s="9" t="s">
        <v>8</v>
      </c>
      <c r="J86" s="9" t="s">
        <v>157</v>
      </c>
    </row>
    <row r="87" spans="1:10" x14ac:dyDescent="0.25">
      <c r="A87" s="10">
        <v>3418000992</v>
      </c>
      <c r="B87" s="9" t="s">
        <v>128</v>
      </c>
      <c r="C87" s="9" t="s">
        <v>159</v>
      </c>
      <c r="D87" s="9" t="s">
        <v>158</v>
      </c>
      <c r="E87" s="9" t="s">
        <v>160</v>
      </c>
      <c r="F87" s="11">
        <v>1042.23</v>
      </c>
      <c r="G87" s="11">
        <v>1042.23</v>
      </c>
      <c r="H87" s="11">
        <v>892.82</v>
      </c>
      <c r="I87" s="9" t="s">
        <v>8</v>
      </c>
      <c r="J87" s="9" t="s">
        <v>157</v>
      </c>
    </row>
    <row r="88" spans="1:10" x14ac:dyDescent="0.25">
      <c r="A88" s="10">
        <v>3424200135</v>
      </c>
      <c r="B88" s="9" t="s">
        <v>129</v>
      </c>
      <c r="C88" s="9" t="s">
        <v>159</v>
      </c>
      <c r="D88" s="9" t="s">
        <v>158</v>
      </c>
      <c r="E88" s="9" t="s">
        <v>160</v>
      </c>
      <c r="F88" s="11">
        <v>3063.06</v>
      </c>
      <c r="G88" s="11">
        <v>3063.06</v>
      </c>
      <c r="H88" s="11">
        <v>0</v>
      </c>
      <c r="I88" s="9" t="s">
        <v>8</v>
      </c>
      <c r="J88" s="9" t="s">
        <v>157</v>
      </c>
    </row>
    <row r="89" spans="1:10" x14ac:dyDescent="0.25">
      <c r="A89" s="10">
        <v>3414910106</v>
      </c>
      <c r="B89" s="9" t="s">
        <v>130</v>
      </c>
      <c r="C89" s="9" t="s">
        <v>159</v>
      </c>
      <c r="D89" s="9" t="s">
        <v>158</v>
      </c>
      <c r="E89" s="9" t="s">
        <v>160</v>
      </c>
      <c r="F89" s="11">
        <v>1042.23</v>
      </c>
      <c r="G89" s="11">
        <v>1042.23</v>
      </c>
      <c r="H89" s="11">
        <v>1042.23</v>
      </c>
      <c r="I89" s="9" t="s">
        <v>8</v>
      </c>
      <c r="J89" s="9" t="s">
        <v>157</v>
      </c>
    </row>
    <row r="90" spans="1:10" x14ac:dyDescent="0.25">
      <c r="A90" s="10">
        <v>3414910053</v>
      </c>
      <c r="B90" s="9" t="s">
        <v>131</v>
      </c>
      <c r="C90" s="9" t="s">
        <v>159</v>
      </c>
      <c r="D90" s="9" t="s">
        <v>158</v>
      </c>
      <c r="E90" s="9" t="s">
        <v>160</v>
      </c>
      <c r="F90" s="11">
        <v>1042.23</v>
      </c>
      <c r="G90" s="11">
        <v>1042.23</v>
      </c>
      <c r="H90" s="11">
        <v>951.83</v>
      </c>
      <c r="I90" s="9" t="s">
        <v>8</v>
      </c>
      <c r="J90" s="9" t="s">
        <v>157</v>
      </c>
    </row>
    <row r="91" spans="1:10" x14ac:dyDescent="0.25">
      <c r="A91" s="10">
        <v>3414910157</v>
      </c>
      <c r="B91" s="9" t="s">
        <v>132</v>
      </c>
      <c r="C91" s="9" t="s">
        <v>159</v>
      </c>
      <c r="D91" s="9" t="s">
        <v>158</v>
      </c>
      <c r="E91" s="9" t="s">
        <v>160</v>
      </c>
      <c r="F91" s="11">
        <v>1042.23</v>
      </c>
      <c r="G91" s="11">
        <v>1042.23</v>
      </c>
      <c r="H91" s="11">
        <v>903.84</v>
      </c>
      <c r="I91" s="9" t="s">
        <v>8</v>
      </c>
      <c r="J91" s="9" t="s">
        <v>157</v>
      </c>
    </row>
    <row r="92" spans="1:10" x14ac:dyDescent="0.25">
      <c r="A92" s="10">
        <v>3414910144</v>
      </c>
      <c r="B92" s="9" t="s">
        <v>133</v>
      </c>
      <c r="C92" s="9" t="s">
        <v>159</v>
      </c>
      <c r="D92" s="9" t="s">
        <v>158</v>
      </c>
      <c r="E92" s="9" t="s">
        <v>160</v>
      </c>
      <c r="F92" s="11">
        <v>1042.23</v>
      </c>
      <c r="G92" s="11">
        <v>1042.23</v>
      </c>
      <c r="H92" s="11">
        <v>930.8</v>
      </c>
      <c r="I92" s="9" t="s">
        <v>8</v>
      </c>
      <c r="J92" s="9" t="s">
        <v>157</v>
      </c>
    </row>
    <row r="93" spans="1:10" x14ac:dyDescent="0.25">
      <c r="A93" s="10">
        <v>3414910112</v>
      </c>
      <c r="B93" s="9" t="s">
        <v>134</v>
      </c>
      <c r="C93" s="9" t="s">
        <v>159</v>
      </c>
      <c r="D93" s="9" t="s">
        <v>158</v>
      </c>
      <c r="E93" s="9" t="s">
        <v>160</v>
      </c>
      <c r="F93" s="11">
        <v>1519.75</v>
      </c>
      <c r="G93" s="11">
        <v>1519.75</v>
      </c>
      <c r="H93" s="11">
        <v>0</v>
      </c>
      <c r="I93" s="9" t="s">
        <v>8</v>
      </c>
      <c r="J93" s="9" t="s">
        <v>157</v>
      </c>
    </row>
    <row r="94" spans="1:10" x14ac:dyDescent="0.25">
      <c r="A94" s="10">
        <v>3424200111</v>
      </c>
      <c r="B94" s="9" t="s">
        <v>135</v>
      </c>
      <c r="C94" s="9" t="s">
        <v>159</v>
      </c>
      <c r="D94" s="9" t="s">
        <v>158</v>
      </c>
      <c r="E94" s="9" t="s">
        <v>160</v>
      </c>
      <c r="F94" s="11">
        <v>1519.75</v>
      </c>
      <c r="G94" s="11">
        <v>1519.75</v>
      </c>
      <c r="H94" s="11">
        <v>1267.03</v>
      </c>
      <c r="I94" s="9" t="s">
        <v>8</v>
      </c>
      <c r="J94" s="9" t="s">
        <v>157</v>
      </c>
    </row>
    <row r="95" spans="1:10" x14ac:dyDescent="0.25">
      <c r="A95" s="10">
        <v>3424200046</v>
      </c>
      <c r="B95" s="9" t="s">
        <v>136</v>
      </c>
      <c r="C95" s="9" t="s">
        <v>159</v>
      </c>
      <c r="D95" s="9" t="s">
        <v>158</v>
      </c>
      <c r="E95" s="9" t="s">
        <v>160</v>
      </c>
      <c r="F95" s="11">
        <v>1519.75</v>
      </c>
      <c r="G95" s="11">
        <v>1519.75</v>
      </c>
      <c r="H95" s="11">
        <v>1337.38</v>
      </c>
      <c r="I95" s="9" t="s">
        <v>8</v>
      </c>
      <c r="J95" s="9" t="s">
        <v>157</v>
      </c>
    </row>
    <row r="96" spans="1:10" x14ac:dyDescent="0.25">
      <c r="A96" s="10">
        <v>3414910066</v>
      </c>
      <c r="B96" s="9" t="s">
        <v>137</v>
      </c>
      <c r="C96" s="9" t="s">
        <v>159</v>
      </c>
      <c r="D96" s="9" t="s">
        <v>158</v>
      </c>
      <c r="E96" s="9" t="s">
        <v>160</v>
      </c>
      <c r="F96" s="11">
        <v>1519.75</v>
      </c>
      <c r="G96" s="11">
        <v>1519.75</v>
      </c>
      <c r="H96" s="11">
        <v>1136.58</v>
      </c>
      <c r="I96" s="9" t="s">
        <v>8</v>
      </c>
      <c r="J96" s="9" t="s">
        <v>157</v>
      </c>
    </row>
    <row r="97" spans="1:10" x14ac:dyDescent="0.25">
      <c r="A97" s="10">
        <v>3414910108</v>
      </c>
      <c r="B97" s="9" t="s">
        <v>138</v>
      </c>
      <c r="C97" s="9" t="s">
        <v>159</v>
      </c>
      <c r="D97" s="9" t="s">
        <v>158</v>
      </c>
      <c r="E97" s="9" t="s">
        <v>160</v>
      </c>
      <c r="F97" s="11">
        <v>1519.75</v>
      </c>
      <c r="G97" s="11">
        <v>1519.75</v>
      </c>
      <c r="H97" s="11">
        <v>1519.75</v>
      </c>
      <c r="I97" s="9" t="s">
        <v>8</v>
      </c>
      <c r="J97" s="9" t="s">
        <v>157</v>
      </c>
    </row>
    <row r="98" spans="1:10" x14ac:dyDescent="0.25">
      <c r="A98" s="10">
        <v>3414910173</v>
      </c>
      <c r="B98" s="9" t="s">
        <v>139</v>
      </c>
      <c r="C98" s="9" t="s">
        <v>159</v>
      </c>
      <c r="D98" s="9" t="s">
        <v>158</v>
      </c>
      <c r="E98" s="9" t="s">
        <v>160</v>
      </c>
      <c r="F98" s="11">
        <v>1591.22</v>
      </c>
      <c r="G98" s="11">
        <v>1591.22</v>
      </c>
      <c r="H98" s="11">
        <v>1244.49</v>
      </c>
      <c r="I98" s="9" t="s">
        <v>8</v>
      </c>
      <c r="J98" s="9" t="s">
        <v>157</v>
      </c>
    </row>
    <row r="99" spans="1:10" x14ac:dyDescent="0.25">
      <c r="A99" s="10">
        <v>3424200050</v>
      </c>
      <c r="B99" s="9" t="s">
        <v>140</v>
      </c>
      <c r="C99" s="9" t="s">
        <v>159</v>
      </c>
      <c r="D99" s="9" t="s">
        <v>158</v>
      </c>
      <c r="E99" s="9" t="s">
        <v>160</v>
      </c>
      <c r="F99" s="11">
        <v>318.87</v>
      </c>
      <c r="G99" s="11">
        <v>318.87</v>
      </c>
      <c r="H99" s="11">
        <v>308.85000000000002</v>
      </c>
      <c r="I99" s="9" t="s">
        <v>8</v>
      </c>
      <c r="J99" s="9" t="s">
        <v>157</v>
      </c>
    </row>
    <row r="100" spans="1:10" x14ac:dyDescent="0.25">
      <c r="A100" s="10">
        <v>3424200017</v>
      </c>
      <c r="B100" s="9" t="s">
        <v>141</v>
      </c>
      <c r="C100" s="9" t="s">
        <v>159</v>
      </c>
      <c r="D100" s="9" t="s">
        <v>158</v>
      </c>
      <c r="E100" s="9" t="s">
        <v>160</v>
      </c>
      <c r="F100" s="11">
        <v>161.79</v>
      </c>
      <c r="G100" s="11">
        <v>161.79</v>
      </c>
      <c r="H100" s="11">
        <v>123.95</v>
      </c>
      <c r="I100" s="9" t="s">
        <v>8</v>
      </c>
      <c r="J100" s="9" t="s">
        <v>157</v>
      </c>
    </row>
    <row r="101" spans="1:10" x14ac:dyDescent="0.25">
      <c r="A101" s="10">
        <v>3424200002</v>
      </c>
      <c r="B101" s="9" t="s">
        <v>142</v>
      </c>
      <c r="C101" s="9" t="s">
        <v>159</v>
      </c>
      <c r="D101" s="9" t="s">
        <v>158</v>
      </c>
      <c r="E101" s="9" t="s">
        <v>160</v>
      </c>
      <c r="F101" s="11">
        <v>161.79</v>
      </c>
      <c r="G101" s="11">
        <v>161.79</v>
      </c>
      <c r="H101" s="11">
        <v>161.79</v>
      </c>
      <c r="I101" s="9" t="s">
        <v>8</v>
      </c>
      <c r="J101" s="9" t="s">
        <v>157</v>
      </c>
    </row>
    <row r="102" spans="1:10" x14ac:dyDescent="0.25">
      <c r="A102" s="10">
        <v>3424200003</v>
      </c>
      <c r="B102" s="9" t="s">
        <v>143</v>
      </c>
      <c r="C102" s="9" t="s">
        <v>159</v>
      </c>
      <c r="D102" s="9" t="s">
        <v>158</v>
      </c>
      <c r="E102" s="9" t="s">
        <v>160</v>
      </c>
      <c r="F102" s="11">
        <v>161.79</v>
      </c>
      <c r="G102" s="11">
        <v>161.79</v>
      </c>
      <c r="H102" s="11">
        <v>0</v>
      </c>
      <c r="I102" s="9" t="s">
        <v>8</v>
      </c>
      <c r="J102" s="9" t="s">
        <v>157</v>
      </c>
    </row>
    <row r="103" spans="1:10" x14ac:dyDescent="0.25">
      <c r="A103" s="10">
        <v>3424200004</v>
      </c>
      <c r="B103" s="9" t="s">
        <v>144</v>
      </c>
      <c r="C103" s="9" t="s">
        <v>159</v>
      </c>
      <c r="D103" s="9" t="s">
        <v>158</v>
      </c>
      <c r="E103" s="9" t="s">
        <v>160</v>
      </c>
      <c r="F103" s="11">
        <v>245.83</v>
      </c>
      <c r="G103" s="11">
        <v>245.83</v>
      </c>
      <c r="H103" s="11">
        <v>164.92</v>
      </c>
      <c r="I103" s="9" t="s">
        <v>8</v>
      </c>
      <c r="J103" s="9" t="s">
        <v>157</v>
      </c>
    </row>
    <row r="104" spans="1:10" x14ac:dyDescent="0.25">
      <c r="A104" s="10">
        <v>3424200020</v>
      </c>
      <c r="B104" s="9" t="s">
        <v>145</v>
      </c>
      <c r="C104" s="9" t="s">
        <v>159</v>
      </c>
      <c r="D104" s="9" t="s">
        <v>158</v>
      </c>
      <c r="E104" s="9" t="s">
        <v>160</v>
      </c>
      <c r="F104" s="11">
        <v>245.83</v>
      </c>
      <c r="G104" s="11">
        <v>245.83</v>
      </c>
      <c r="H104" s="11">
        <v>82.95</v>
      </c>
      <c r="I104" s="9" t="s">
        <v>8</v>
      </c>
      <c r="J104" s="9" t="s">
        <v>157</v>
      </c>
    </row>
    <row r="105" spans="1:10" x14ac:dyDescent="0.25">
      <c r="A105" s="10">
        <v>3424200006</v>
      </c>
      <c r="B105" s="9" t="s">
        <v>146</v>
      </c>
      <c r="C105" s="9" t="s">
        <v>159</v>
      </c>
      <c r="D105" s="9" t="s">
        <v>158</v>
      </c>
      <c r="E105" s="9" t="s">
        <v>160</v>
      </c>
      <c r="F105" s="11">
        <v>245.83</v>
      </c>
      <c r="G105" s="11">
        <v>245.83</v>
      </c>
      <c r="H105" s="11">
        <v>0</v>
      </c>
      <c r="I105" s="9" t="s">
        <v>8</v>
      </c>
      <c r="J105" s="9" t="s">
        <v>157</v>
      </c>
    </row>
    <row r="106" spans="1:10" x14ac:dyDescent="0.25">
      <c r="A106" s="10">
        <v>3424200007</v>
      </c>
      <c r="B106" s="9" t="s">
        <v>147</v>
      </c>
      <c r="C106" s="9" t="s">
        <v>159</v>
      </c>
      <c r="D106" s="9" t="s">
        <v>158</v>
      </c>
      <c r="E106" s="9" t="s">
        <v>160</v>
      </c>
      <c r="F106" s="11">
        <v>245.83</v>
      </c>
      <c r="G106" s="11">
        <v>245.83</v>
      </c>
      <c r="H106" s="11">
        <v>127.25</v>
      </c>
      <c r="I106" s="9" t="s">
        <v>8</v>
      </c>
      <c r="J106" s="9" t="s">
        <v>157</v>
      </c>
    </row>
    <row r="107" spans="1:10" x14ac:dyDescent="0.25">
      <c r="A107" s="10">
        <v>3424200080</v>
      </c>
      <c r="B107" s="9" t="s">
        <v>148</v>
      </c>
      <c r="C107" s="9" t="s">
        <v>159</v>
      </c>
      <c r="D107" s="9" t="s">
        <v>158</v>
      </c>
      <c r="E107" s="9" t="s">
        <v>160</v>
      </c>
      <c r="F107" s="11">
        <v>318.87</v>
      </c>
      <c r="G107" s="11">
        <v>318.87</v>
      </c>
      <c r="H107" s="11">
        <v>210</v>
      </c>
      <c r="I107" s="9" t="s">
        <v>8</v>
      </c>
      <c r="J107" s="9" t="s">
        <v>157</v>
      </c>
    </row>
    <row r="108" spans="1:10" x14ac:dyDescent="0.25">
      <c r="A108" s="10">
        <v>3424200022</v>
      </c>
      <c r="B108" s="9" t="s">
        <v>149</v>
      </c>
      <c r="C108" s="9" t="s">
        <v>159</v>
      </c>
      <c r="D108" s="9" t="s">
        <v>158</v>
      </c>
      <c r="E108" s="9" t="s">
        <v>160</v>
      </c>
      <c r="F108" s="11">
        <v>318.87</v>
      </c>
      <c r="G108" s="11">
        <v>318.87</v>
      </c>
      <c r="H108" s="11">
        <v>151.19999999999999</v>
      </c>
      <c r="I108" s="9" t="s">
        <v>8</v>
      </c>
      <c r="J108" s="9" t="s">
        <v>157</v>
      </c>
    </row>
    <row r="109" spans="1:10" x14ac:dyDescent="0.25">
      <c r="A109" s="10">
        <v>3424200024</v>
      </c>
      <c r="B109" s="9" t="s">
        <v>150</v>
      </c>
      <c r="C109" s="9" t="s">
        <v>159</v>
      </c>
      <c r="D109" s="9" t="s">
        <v>158</v>
      </c>
      <c r="E109" s="9" t="s">
        <v>160</v>
      </c>
      <c r="F109" s="11">
        <v>318.87</v>
      </c>
      <c r="G109" s="11">
        <v>318.87</v>
      </c>
      <c r="H109" s="11">
        <v>225.06</v>
      </c>
      <c r="I109" s="9" t="s">
        <v>8</v>
      </c>
      <c r="J109" s="9" t="s">
        <v>157</v>
      </c>
    </row>
    <row r="110" spans="1:10" x14ac:dyDescent="0.25">
      <c r="A110" s="10">
        <v>3424200240</v>
      </c>
      <c r="B110" s="9" t="s">
        <v>151</v>
      </c>
      <c r="C110" s="9" t="s">
        <v>159</v>
      </c>
      <c r="D110" s="9" t="s">
        <v>158</v>
      </c>
      <c r="E110" s="9" t="s">
        <v>160</v>
      </c>
      <c r="F110" s="11">
        <v>885.15</v>
      </c>
      <c r="G110" s="11">
        <v>885.15</v>
      </c>
      <c r="H110" s="11">
        <v>388.5</v>
      </c>
      <c r="I110" s="9" t="s">
        <v>8</v>
      </c>
      <c r="J110" s="9" t="s">
        <v>157</v>
      </c>
    </row>
    <row r="111" spans="1:10" x14ac:dyDescent="0.25">
      <c r="A111" s="10">
        <v>3424100021</v>
      </c>
      <c r="B111" s="9" t="s">
        <v>152</v>
      </c>
      <c r="C111" s="9" t="s">
        <v>159</v>
      </c>
      <c r="D111" s="9" t="s">
        <v>158</v>
      </c>
      <c r="E111" s="9" t="s">
        <v>160</v>
      </c>
      <c r="F111" s="11">
        <v>895.36</v>
      </c>
      <c r="G111" s="11">
        <v>895.36</v>
      </c>
      <c r="H111" s="11">
        <v>895.36</v>
      </c>
      <c r="I111" s="9" t="s">
        <v>8</v>
      </c>
      <c r="J111" s="9" t="s">
        <v>157</v>
      </c>
    </row>
    <row r="112" spans="1:10" x14ac:dyDescent="0.25">
      <c r="A112" s="10">
        <v>3414910185</v>
      </c>
      <c r="B112" s="9" t="s">
        <v>153</v>
      </c>
      <c r="C112" s="9" t="s">
        <v>159</v>
      </c>
      <c r="D112" s="9" t="s">
        <v>158</v>
      </c>
      <c r="E112" s="9" t="s">
        <v>160</v>
      </c>
      <c r="F112" s="11">
        <v>502.43</v>
      </c>
      <c r="G112" s="11">
        <v>502.43</v>
      </c>
      <c r="H112" s="11">
        <v>0</v>
      </c>
      <c r="I112" s="9" t="s">
        <v>8</v>
      </c>
      <c r="J112" s="9" t="s">
        <v>157</v>
      </c>
    </row>
    <row r="113" spans="1:10" x14ac:dyDescent="0.25">
      <c r="A113" s="10">
        <v>3429400064</v>
      </c>
      <c r="B113" s="9" t="s">
        <v>154</v>
      </c>
      <c r="C113" s="9" t="s">
        <v>159</v>
      </c>
      <c r="D113" s="9" t="s">
        <v>158</v>
      </c>
      <c r="E113" s="9" t="s">
        <v>160</v>
      </c>
      <c r="F113" s="11">
        <v>54.92</v>
      </c>
      <c r="G113" s="11">
        <v>54.92</v>
      </c>
      <c r="H113" s="11">
        <v>54.92</v>
      </c>
      <c r="I113" s="9" t="s">
        <v>8</v>
      </c>
      <c r="J113" s="9" t="s">
        <v>157</v>
      </c>
    </row>
    <row r="114" spans="1:10" x14ac:dyDescent="0.25">
      <c r="A114" s="10">
        <v>3429400049</v>
      </c>
      <c r="B114" s="9" t="s">
        <v>155</v>
      </c>
      <c r="C114" s="9" t="s">
        <v>159</v>
      </c>
      <c r="D114" s="9" t="s">
        <v>158</v>
      </c>
      <c r="E114" s="9" t="s">
        <v>160</v>
      </c>
      <c r="F114" s="11">
        <v>54.92</v>
      </c>
      <c r="G114" s="11">
        <v>54.92</v>
      </c>
      <c r="H114" s="11">
        <v>54.92</v>
      </c>
      <c r="I114" s="9" t="s">
        <v>8</v>
      </c>
      <c r="J114" s="9" t="s">
        <v>157</v>
      </c>
    </row>
  </sheetData>
  <autoFilter ref="A1:M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"/>
  <sheetViews>
    <sheetView workbookViewId="0">
      <selection activeCell="C21" sqref="C21"/>
    </sheetView>
  </sheetViews>
  <sheetFormatPr defaultRowHeight="15" x14ac:dyDescent="0.25"/>
  <cols>
    <col min="2" max="2" width="18.42578125" customWidth="1"/>
    <col min="3" max="3" width="35.42578125" customWidth="1"/>
    <col min="5" max="5" width="16.85546875" customWidth="1"/>
    <col min="6" max="6" width="17.85546875" customWidth="1"/>
  </cols>
  <sheetData>
    <row r="4" spans="1:1" ht="15.75" x14ac:dyDescent="0.25">
      <c r="A4" s="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анализ цены</vt:lpstr>
      <vt:lpstr>плановая цена</vt:lpstr>
      <vt:lpstr>оперативная САП</vt:lpstr>
      <vt:lpstr>исходное ТЗ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2018-09-02T05:44:36Z</cp:lastPrinted>
  <dcterms:created xsi:type="dcterms:W3CDTF">2018-08-31T03:49:17Z</dcterms:created>
  <dcterms:modified xsi:type="dcterms:W3CDTF">2022-09-14T09:49:29Z</dcterms:modified>
</cp:coreProperties>
</file>